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s\Desktop\"/>
    </mc:Choice>
  </mc:AlternateContent>
  <xr:revisionPtr revIDLastSave="0" documentId="13_ncr:1_{B5803F74-A865-440F-AEF2-8CFDB1DF142A}" xr6:coauthVersionLast="36" xr6:coauthVersionMax="36" xr10:uidLastSave="{00000000-0000-0000-0000-000000000000}"/>
  <bookViews>
    <workbookView xWindow="0" yWindow="0" windowWidth="20490" windowHeight="7800" tabRatio="900" xr2:uid="{00000000-000D-0000-FFFF-FFFF00000000}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G" sheetId="13" r:id="rId11"/>
    <sheet name="Anexo F" sheetId="12" r:id="rId12"/>
    <sheet name="Anexo H" sheetId="14" r:id="rId13"/>
    <sheet name="Anexo I" sheetId="15" r:id="rId14"/>
    <sheet name="Anexo J" sheetId="16" r:id="rId15"/>
    <sheet name="Anexo 1" sheetId="19" r:id="rId16"/>
    <sheet name="Anexo 1 " sheetId="20" state="hidden" r:id="rId17"/>
    <sheet name="Hoja1" sheetId="21" state="hidden" r:id="rId18"/>
    <sheet name="ACCIONISTA" sheetId="22" state="hidden" r:id="rId19"/>
    <sheet name="fiema pp" sheetId="18" state="hidden" r:id="rId20"/>
  </sheets>
  <externalReferences>
    <externalReference r:id="rId21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2" i="17" l="1"/>
  <c r="C75" i="17" l="1"/>
  <c r="B75" i="17"/>
  <c r="B52" i="17"/>
  <c r="B8" i="22" l="1"/>
  <c r="C7" i="22" s="1"/>
  <c r="C6" i="22"/>
  <c r="C5" i="22"/>
  <c r="C3" i="22"/>
  <c r="C2" i="22"/>
  <c r="D11" i="21"/>
  <c r="D9" i="21"/>
  <c r="D7" i="21"/>
  <c r="D5" i="21"/>
  <c r="D3" i="21"/>
  <c r="K18" i="20"/>
  <c r="E47" i="12"/>
  <c r="E37" i="12" s="1"/>
  <c r="E39" i="12"/>
  <c r="D38" i="12" s="1"/>
  <c r="B23" i="12" s="1"/>
  <c r="E38" i="12"/>
  <c r="D37" i="12" s="1"/>
  <c r="B22" i="12" s="1"/>
  <c r="D35" i="12"/>
  <c r="D39" i="12" s="1"/>
  <c r="B24" i="12" s="1"/>
  <c r="B32" i="12" s="1"/>
  <c r="E24" i="12"/>
  <c r="D24" i="12"/>
  <c r="C24" i="12"/>
  <c r="E23" i="12"/>
  <c r="D23" i="12"/>
  <c r="E22" i="12"/>
  <c r="D22" i="12"/>
  <c r="E21" i="12"/>
  <c r="D21" i="12"/>
  <c r="C21" i="12"/>
  <c r="E17" i="12"/>
  <c r="F25" i="9"/>
  <c r="E25" i="9"/>
  <c r="E27" i="9" s="1"/>
  <c r="D25" i="9"/>
  <c r="B25" i="9"/>
  <c r="F19" i="9"/>
  <c r="E19" i="9"/>
  <c r="D19" i="9"/>
  <c r="C19" i="9"/>
  <c r="C27" i="9" s="1"/>
  <c r="B19" i="9"/>
  <c r="B27" i="9" s="1"/>
  <c r="B225" i="17"/>
  <c r="C224" i="17" s="1"/>
  <c r="C215" i="17"/>
  <c r="B215" i="17"/>
  <c r="C201" i="17"/>
  <c r="B201" i="17"/>
  <c r="C190" i="17"/>
  <c r="B190" i="17"/>
  <c r="C183" i="17"/>
  <c r="B183" i="17"/>
  <c r="C173" i="17"/>
  <c r="B173" i="17"/>
  <c r="C150" i="17"/>
  <c r="B150" i="17"/>
  <c r="C134" i="17"/>
  <c r="B134" i="17"/>
  <c r="C118" i="17"/>
  <c r="B118" i="17"/>
  <c r="C112" i="17"/>
  <c r="B112" i="17"/>
  <c r="C99" i="17"/>
  <c r="B99" i="17"/>
  <c r="K11" i="20"/>
  <c r="C22" i="17"/>
  <c r="B22" i="17"/>
  <c r="D36" i="12" l="1"/>
  <c r="B21" i="12" s="1"/>
  <c r="C22" i="12"/>
  <c r="C4" i="22"/>
  <c r="D12" i="21"/>
  <c r="D13" i="21" s="1"/>
  <c r="C23" i="12"/>
  <c r="C31" i="12" s="1"/>
  <c r="D27" i="9"/>
  <c r="F27" i="9"/>
  <c r="C8" i="22"/>
  <c r="B56" i="12"/>
  <c r="B38" i="12"/>
  <c r="B36" i="12"/>
  <c r="B37" i="12"/>
  <c r="E99" i="17"/>
  <c r="E150" i="17"/>
  <c r="E134" i="17"/>
  <c r="K20" i="20"/>
  <c r="L18" i="20" s="1"/>
  <c r="E118" i="17"/>
  <c r="E190" i="17"/>
  <c r="E112" i="17"/>
  <c r="E183" i="17"/>
  <c r="E201" i="17"/>
  <c r="C221" i="17"/>
  <c r="E22" i="17"/>
  <c r="E173" i="17"/>
  <c r="E52" i="17"/>
  <c r="E75" i="17"/>
  <c r="C222" i="17"/>
  <c r="C219" i="17"/>
  <c r="C223" i="17"/>
  <c r="C220" i="17"/>
  <c r="C29" i="12" l="1"/>
  <c r="C28" i="12"/>
  <c r="C32" i="12" s="1"/>
  <c r="B57" i="12"/>
  <c r="C225" i="17"/>
  <c r="C17" i="12" l="1"/>
  <c r="C47" i="12"/>
</calcChain>
</file>

<file path=xl/sharedStrings.xml><?xml version="1.0" encoding="utf-8"?>
<sst xmlns="http://schemas.openxmlformats.org/spreadsheetml/2006/main" count="885" uniqueCount="580">
  <si>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</si>
  <si>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</si>
  <si>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</si>
  <si>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</si>
  <si>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</si>
  <si>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</si>
  <si>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</si>
  <si>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</si>
  <si>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</si>
  <si>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</si>
  <si>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</si>
  <si>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</si>
  <si>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</si>
  <si>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</si>
  <si>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</si>
  <si>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</si>
  <si>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</si>
  <si>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</si>
  <si>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</si>
  <si>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</si>
  <si>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</si>
  <si>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</si>
  <si>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</si>
  <si>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</si>
  <si>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</si>
  <si>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</si>
  <si>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</si>
  <si>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</si>
  <si>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</si>
  <si>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</si>
  <si>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</si>
  <si>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</si>
  <si>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</si>
  <si>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</si>
  <si>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</si>
  <si>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</si>
  <si>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</si>
  <si>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</si>
  <si>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</si>
  <si>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</si>
  <si>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</si>
  <si>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</si>
  <si>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</si>
  <si>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</si>
  <si>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</si>
  <si>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</si>
  <si>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</si>
  <si>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</si>
  <si>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</si>
  <si>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</si>
  <si>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</si>
  <si>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</si>
  <si>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</si>
  <si>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</si>
  <si>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</si>
  <si>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</si>
  <si>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</si>
  <si>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</si>
  <si>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</si>
  <si>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</si>
  <si>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</si>
  <si>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</si>
  <si>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</si>
  <si>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</si>
  <si>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</si>
  <si>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</si>
  <si>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</si>
  <si>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</si>
  <si>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</si>
  <si>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</si>
  <si>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</si>
  <si>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</si>
  <si>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</si>
  <si>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</si>
  <si>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</si>
  <si>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</si>
  <si>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</si>
  <si>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</si>
  <si>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</si>
  <si>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</si>
  <si>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</si>
  <si>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</si>
  <si>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</si>
  <si>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</si>
  <si>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</si>
  <si>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</si>
  <si>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</si>
  <si>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</si>
  <si>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</si>
  <si>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</si>
  <si>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</si>
  <si>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</si>
  <si>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</si>
  <si>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</si>
  <si>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</si>
  <si>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</si>
  <si>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</si>
  <si>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</si>
  <si>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</si>
  <si>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</si>
  <si>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</si>
  <si>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</si>
  <si>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</si>
  <si>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</si>
  <si>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</si>
  <si>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</si>
  <si>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</si>
  <si>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</si>
  <si>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</si>
  <si>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</si>
  <si>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</si>
  <si>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</si>
  <si>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</si>
  <si>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</si>
  <si>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</si>
  <si>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</si>
  <si>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</si>
  <si>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</si>
  <si>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</si>
  <si>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</si>
  <si>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</si>
  <si>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</si>
  <si>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</si>
  <si>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</si>
  <si>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</si>
  <si>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</si>
  <si>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</si>
  <si>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</si>
  <si>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</si>
  <si>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</si>
  <si>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</si>
  <si>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</si>
  <si>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</si>
  <si>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</si>
  <si>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</si>
  <si>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</si>
  <si>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</si>
  <si>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</si>
  <si>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</si>
  <si>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</si>
  <si>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</si>
  <si>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</si>
  <si>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</si>
  <si>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</si>
  <si>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</si>
  <si>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</si>
  <si>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</si>
  <si>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</si>
  <si>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</si>
  <si>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</si>
  <si>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</si>
  <si>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</si>
  <si>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</si>
  <si>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</si>
  <si>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</si>
  <si>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</si>
  <si>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</si>
  <si>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</si>
  <si>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</si>
  <si>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</si>
  <si>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</si>
  <si>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</si>
  <si>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</si>
  <si>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</si>
  <si>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</si>
  <si>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</si>
  <si>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</si>
  <si>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</si>
  <si>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</si>
  <si>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</si>
  <si>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</si>
  <si>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</si>
  <si>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</si>
  <si>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</si>
  <si>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</si>
  <si>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</si>
  <si>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</si>
  <si>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</si>
  <si>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</si>
  <si>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</si>
  <si>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</si>
  <si>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</si>
  <si>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</si>
  <si>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</si>
  <si>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</si>
  <si>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</si>
  <si>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</si>
  <si>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</si>
  <si>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</si>
  <si>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</si>
  <si>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</si>
  <si>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</si>
  <si>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</si>
  <si>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</si>
  <si>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</si>
  <si>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</si>
  <si>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</si>
  <si>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</si>
  <si>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</si>
  <si>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</si>
  <si>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</si>
  <si>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</si>
  <si>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</si>
  <si>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</si>
  <si>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</si>
  <si>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</si>
  <si>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</si>
  <si>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</si>
  <si>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</si>
  <si>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</si>
  <si>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</si>
  <si>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</si>
  <si>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</si>
  <si>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</si>
  <si>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</si>
  <si>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</si>
  <si>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</si>
  <si>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</si>
  <si>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</si>
  <si>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</si>
  <si>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</si>
  <si>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</si>
  <si>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</si>
  <si>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</si>
  <si>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</si>
  <si>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</si>
  <si>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</si>
  <si>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</si>
  <si>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</si>
  <si>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</si>
  <si>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</si>
  <si>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</si>
  <si>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</si>
  <si>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</si>
  <si>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</si>
  <si>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</si>
  <si>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</si>
  <si>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</si>
  <si>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</si>
  <si>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</si>
  <si>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</si>
  <si>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</si>
  <si>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</si>
  <si>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</si>
  <si>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</si>
  <si>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</si>
  <si>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</si>
  <si>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</si>
  <si>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</si>
  <si>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</si>
  <si>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</si>
  <si>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</si>
  <si>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</si>
  <si>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</si>
  <si>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</si>
  <si>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</si>
  <si>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</si>
  <si>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</si>
  <si>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</si>
  <si>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</si>
  <si>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</si>
  <si>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</si>
  <si>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</si>
  <si>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</si>
  <si>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</si>
  <si>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</si>
  <si>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</si>
  <si>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</si>
  <si>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</si>
  <si>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</si>
  <si>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</si>
  <si>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</si>
  <si>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</si>
  <si>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</si>
  <si>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</si>
  <si>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</si>
  <si>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</si>
  <si>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</si>
  <si>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</si>
  <si>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</si>
  <si>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</si>
  <si>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</si>
  <si>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</si>
  <si>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</si>
  <si>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</si>
  <si>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</si>
  <si>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</si>
  <si>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</si>
  <si>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</si>
  <si>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</si>
  <si>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</si>
  <si>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</si>
  <si>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</si>
  <si>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</si>
  <si>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</si>
  <si>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</si>
  <si>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</si>
  <si>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</si>
  <si>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</si>
  <si>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</si>
  <si>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</si>
  <si>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</si>
  <si>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</si>
  <si>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</si>
  <si>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</si>
  <si>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</si>
  <si>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</si>
  <si>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</si>
  <si>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</si>
  <si>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</si>
  <si>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</si>
  <si>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</si>
  <si>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</si>
  <si>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</si>
  <si>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</si>
  <si>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Auspicios USD.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</si>
  <si>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</si>
  <si>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</si>
  <si>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</si>
  <si>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</si>
  <si>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</si>
  <si>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</si>
  <si>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</si>
  <si>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</si>
  <si>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</si>
  <si>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</si>
  <si>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</si>
  <si>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</si>
  <si>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</si>
  <si>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</si>
  <si>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</si>
  <si>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</si>
  <si>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</si>
  <si>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</si>
  <si>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</si>
  <si>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</si>
  <si>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</si>
  <si>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</si>
  <si>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</si>
  <si>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</si>
  <si>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</si>
  <si>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</si>
  <si>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</si>
  <si>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</si>
  <si>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</si>
  <si>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</si>
  <si>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</si>
  <si>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</si>
  <si>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</si>
  <si>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</si>
  <si>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</si>
  <si>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</si>
  <si>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</si>
  <si>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</si>
  <si>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</si>
  <si>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</si>
  <si>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</si>
  <si>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</si>
  <si>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</si>
  <si>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</si>
  <si>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</si>
  <si>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</si>
  <si>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</si>
  <si>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</si>
  <si>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</si>
  <si>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</si>
  <si>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</si>
  <si>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</si>
  <si>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</si>
  <si>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</si>
  <si>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</si>
  <si>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</si>
  <si>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</si>
  <si>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</si>
  <si>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</si>
  <si>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</si>
  <si>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</si>
  <si>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</si>
  <si>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</si>
  <si>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</si>
  <si>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</si>
  <si>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</si>
  <si>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</si>
  <si>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</si>
  <si>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</si>
  <si>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</si>
  <si>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</si>
  <si>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</si>
  <si>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</si>
  <si>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</si>
  <si>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</si>
  <si>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</si>
  <si>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</si>
  <si>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</si>
  <si>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</si>
  <si>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</si>
  <si>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</si>
  <si>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</si>
  <si>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</si>
  <si>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</si>
  <si>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</si>
  <si>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</si>
  <si>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</si>
  <si>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</si>
  <si>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</si>
  <si>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</si>
  <si>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</si>
  <si>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</si>
  <si>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</si>
  <si>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</si>
  <si>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</si>
  <si>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</si>
  <si>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</si>
  <si>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</si>
  <si>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</si>
  <si>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</si>
  <si>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t>Sindico Titular</t>
  </si>
  <si>
    <t>ROSANTI S.A.E.C.A.</t>
  </si>
  <si>
    <t>Socio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</si>
  <si>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</si>
  <si>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</si>
  <si>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Contador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</si>
  <si>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</si>
  <si>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</si>
  <si>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</si>
  <si>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</si>
  <si>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</si>
  <si>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</si>
  <si>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</si>
  <si>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</si>
  <si>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</si>
  <si>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</si>
  <si>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</si>
  <si>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</si>
  <si>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</si>
  <si>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</si>
  <si>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</si>
  <si>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</si>
  <si>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</si>
  <si>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Vicepresidente</t>
  </si>
  <si>
    <t>Lic. Elvira N. Ruffinelli D.</t>
  </si>
  <si>
    <t>Ing. Daniel Schvartzman Katz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</si>
  <si>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</si>
  <si>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</si>
  <si>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</si>
  <si>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</si>
  <si>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</si>
  <si>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</si>
  <si>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</si>
  <si>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Lic. Andres N. Kemper Abed</t>
  </si>
  <si>
    <t>ABACO Contadores Públicos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</si>
  <si>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</si>
  <si>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</si>
  <si>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</si>
  <si>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</si>
  <si>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</si>
  <si>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</si>
  <si>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</si>
  <si>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</si>
  <si>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REG: CCP Nº C757</t>
  </si>
  <si>
    <t>AL 31 DE DICIEMBRE DE 2016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</si>
  <si>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</si>
  <si>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</si>
  <si>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</si>
  <si>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</si>
  <si>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</si>
  <si>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</si>
  <si>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</si>
  <si>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</si>
  <si>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</si>
  <si>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Baker Tilly Paraguay</t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</si>
  <si>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</si>
  <si>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</si>
  <si>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</si>
  <si>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</si>
  <si>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</si>
  <si>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</si>
  <si>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</si>
  <si>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</si>
  <si>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</si>
  <si>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</si>
  <si>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</si>
  <si>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Composicion del Cartera de Créditos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</si>
  <si>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</si>
  <si>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</si>
  <si>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</si>
  <si>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</si>
  <si>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</si>
  <si>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</si>
  <si>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</si>
  <si>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</si>
  <si>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</si>
  <si>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</si>
  <si>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</si>
  <si>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</si>
  <si>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</si>
  <si>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</si>
  <si>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</si>
  <si>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de….a….dias de atraso</t>
  </si>
  <si>
    <t>Obser: La empresa no tiene establecido, el criterio sobre prazo de vencimiento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</si>
  <si>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</si>
  <si>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</si>
  <si>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</si>
  <si>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</si>
  <si>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</si>
  <si>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</si>
  <si>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</si>
  <si>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</si>
  <si>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</si>
  <si>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</si>
  <si>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</si>
  <si>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</si>
  <si>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</si>
  <si>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</si>
  <si>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</si>
  <si>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</si>
  <si>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</si>
  <si>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</si>
  <si>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Saldo al 31 de Diciembre de 2017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</si>
  <si>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</si>
  <si>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</si>
  <si>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</si>
  <si>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</si>
  <si>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</si>
  <si>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</si>
  <si>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</si>
  <si>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r>
      <t>Activos Intangibles</t>
    </r>
    <r>
      <rPr>
        <b/>
        <sz val="12"/>
        <rFont val="Tahoma"/>
        <family val="2"/>
      </rPr>
      <t xml:space="preserve"> - Nota 7 y Anexo B</t>
    </r>
  </si>
  <si>
    <t>Composicion de la Cartera de Créditos</t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</si>
  <si>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</si>
  <si>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</si>
  <si>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</si>
  <si>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</si>
  <si>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</si>
  <si>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</si>
  <si>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</si>
  <si>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</si>
  <si>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</si>
  <si>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</si>
  <si>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>Maria Yeruti Abed de Kemper</t>
  </si>
  <si>
    <t>Andres Nessim Kemper Abed</t>
  </si>
  <si>
    <t xml:space="preserve">Porcentaje de Participacion </t>
  </si>
  <si>
    <t xml:space="preserve">Retencion Renta </t>
  </si>
  <si>
    <t>Carteleria a Devengar Gs.</t>
  </si>
  <si>
    <t>Banco Atlas Cta. Cte. USD.</t>
  </si>
  <si>
    <t>Llaves a Devengar Gs.</t>
  </si>
  <si>
    <t>AL 31 DE DICIEMBRE DE 2018 Y 2017</t>
  </si>
  <si>
    <t>31/12/2018</t>
  </si>
  <si>
    <t>31/12/2017</t>
  </si>
  <si>
    <t>1º DE ENERO y EL 31 DE DICIEMRE DE 2018 Y 2017</t>
  </si>
  <si>
    <t>AL 31 DE DICIEMBRE DE 2018</t>
  </si>
  <si>
    <t>1º DE ENERO y EL 31 DE DICIEMBRE DE 2018 Y 2017</t>
  </si>
  <si>
    <t>Materiales de Publicidad</t>
  </si>
  <si>
    <t>Saldo al 31 de Diciembre de 2018</t>
  </si>
  <si>
    <t>CREDITO DUDOSO COBRO</t>
  </si>
  <si>
    <t>Nota 14</t>
  </si>
  <si>
    <t>TOTAL CREDITO DUDOSO COBRO</t>
  </si>
  <si>
    <r>
      <t xml:space="preserve">Credito Dudoso Cobro - </t>
    </r>
    <r>
      <rPr>
        <b/>
        <sz val="12"/>
        <rFont val="Tahoma"/>
        <family val="2"/>
      </rPr>
      <t>Nota 8</t>
    </r>
  </si>
  <si>
    <r>
      <t xml:space="preserve">Cuentas a Pagar </t>
    </r>
    <r>
      <rPr>
        <b/>
        <sz val="12"/>
        <rFont val="Tahoma"/>
        <family val="2"/>
      </rPr>
      <t>- Nota 9</t>
    </r>
  </si>
  <si>
    <r>
      <t xml:space="preserve">Ingresos Diferidos </t>
    </r>
    <r>
      <rPr>
        <b/>
        <sz val="12"/>
        <rFont val="Tahoma"/>
        <family val="2"/>
      </rPr>
      <t>- Nota 10</t>
    </r>
  </si>
  <si>
    <r>
      <t>Deudas Sociales</t>
    </r>
    <r>
      <rPr>
        <b/>
        <sz val="12"/>
        <rFont val="Tahoma"/>
        <family val="2"/>
      </rPr>
      <t xml:space="preserve"> - Nota 11</t>
    </r>
  </si>
  <si>
    <r>
      <t xml:space="preserve">Deudas Fiscales </t>
    </r>
    <r>
      <rPr>
        <b/>
        <sz val="12"/>
        <rFont val="Tahoma"/>
        <family val="2"/>
      </rPr>
      <t>- Nota 12</t>
    </r>
  </si>
  <si>
    <r>
      <t xml:space="preserve">Otros Pasivos no Corrientes - </t>
    </r>
    <r>
      <rPr>
        <b/>
        <sz val="12"/>
        <rFont val="Tahoma"/>
        <family val="2"/>
      </rPr>
      <t>Nota 13</t>
    </r>
  </si>
  <si>
    <r>
      <t xml:space="preserve">Credito de 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</si>
  <si>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</si>
  <si>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</si>
  <si>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</si>
  <si>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>Deudas Fiscales -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</si>
  <si>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</si>
  <si>
    <t>TOTAL OTROS ACTIVOS</t>
  </si>
  <si>
    <t>(-) Prevision para Creditos de Dudoso Cobro USD</t>
  </si>
  <si>
    <t>(-) Prevision para Creditos de Dudoso Cobro Gs.</t>
  </si>
  <si>
    <r>
      <t xml:space="preserve">Aumentos de Deudas Comerciales - </t>
    </r>
    <r>
      <rPr>
        <b/>
        <sz val="12"/>
        <rFont val="Tahoma"/>
        <family val="2"/>
      </rPr>
      <t>Nota 9</t>
    </r>
  </si>
  <si>
    <r>
      <t xml:space="preserve">Aumento de Deudas Sociales - </t>
    </r>
    <r>
      <rPr>
        <b/>
        <sz val="12"/>
        <rFont val="Tahoma"/>
        <family val="2"/>
      </rPr>
      <t>Nota 11</t>
    </r>
  </si>
  <si>
    <r>
      <t xml:space="preserve">Aumento de Deudas Fiscales - </t>
    </r>
    <r>
      <rPr>
        <b/>
        <sz val="12"/>
        <rFont val="Tahoma"/>
        <family val="2"/>
      </rPr>
      <t>Nota 12</t>
    </r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</si>
  <si>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</si>
  <si>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</si>
  <si>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t xml:space="preserve">Disminucion de Créditos por Ventas </t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</si>
  <si>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</si>
  <si>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( 64.133.695 )</t>
  </si>
  <si>
    <t>1.053.171.321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</si>
</sst>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(* #,##0.00_);_(* \(#,##0.00\);_(* &quot;-&quot;??_);_(@_)"/>
    <numFmt numFmtId="166" formatCode="_-* #,##0.00\ _€_-;\-* #,##0.00\ _€_-;_-* &quot;-&quot;??\ _€_-;_-@_-"/>
    <numFmt numFmtId="167" formatCode="_ * #,##0.00_-\ _G_s_._ ;_ * #,##0.00\-\ _G_s_._ ;_ * &quot;-&quot;??_-\ _G_s_._ ;_ @_ "/>
    <numFmt numFmtId="168" formatCode="General_)"/>
    <numFmt numFmtId="169" formatCode="#,##0\ ;\(#,##0\)"/>
    <numFmt numFmtId="170" formatCode="#,##0.00\ ;\(#,##0.00\)"/>
    <numFmt numFmtId="171" formatCode="_ * #,##0_-\ _G_s_._ ;_ * #,##0\-\ _G_s_._ ;_ * &quot;-&quot;??_-\ _G_s_._ ;_ @_ "/>
    <numFmt numFmtId="172" formatCode="_(* #,##0_);_(* \(#,##0\);_(* &quot;-&quot;??_);_(@_)"/>
    <numFmt numFmtId="173" formatCode="#,##0;[Red]#,##0"/>
    <numFmt numFmtId="174" formatCode="_-* #,##0_-;\-* #,##0_-;_-* &quot;-&quot;??_-;_-@_-"/>
    <numFmt numFmtId="175" formatCode="_-* #,##0\ _€_-;\-* #,##0\ _€_-;_-* &quot;-&quot;??\ _€_-;_-@_-"/>
  </numFmts>
  <fonts count="70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sz val="18"/>
      <name val="Courier"/>
      <family val="3"/>
    </font>
    <font>
      <b/>
      <sz val="16"/>
      <name val="Broadway BT"/>
      <family val="5"/>
    </font>
    <font>
      <b/>
      <sz val="14"/>
      <name val="Broadway BT"/>
    </font>
    <font>
      <sz val="11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168" fontId="0" fillId="0" borderId="0"/>
    <xf numFmtId="167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66" fillId="0" borderId="0"/>
  </cellStyleXfs>
  <cellXfs count="587">
    <xf numFmtId="168" fontId="0" fillId="0" borderId="0" xfId="0"/>
    <xf numFmtId="168" fontId="4" fillId="0" borderId="0" xfId="0" applyFont="1"/>
    <xf numFmtId="37" fontId="4" fillId="0" borderId="0" xfId="0" applyNumberFormat="1" applyFont="1" applyProtection="1"/>
    <xf numFmtId="168" fontId="4" fillId="0" borderId="0" xfId="0" applyFont="1" applyAlignment="1" applyProtection="1">
      <alignment horizontal="left"/>
    </xf>
    <xf numFmtId="168" fontId="4" fillId="0" borderId="0" xfId="0" quotePrefix="1" applyFont="1" applyAlignment="1" applyProtection="1">
      <alignment horizontal="left"/>
    </xf>
    <xf numFmtId="168" fontId="3" fillId="0" borderId="0" xfId="0" quotePrefix="1" applyFont="1" applyAlignment="1" applyProtection="1">
      <alignment horizontal="left"/>
    </xf>
    <xf numFmtId="168" fontId="4" fillId="0" borderId="0" xfId="0" quotePrefix="1" applyFont="1" applyAlignment="1">
      <alignment horizontal="left"/>
    </xf>
    <xf numFmtId="168" fontId="2" fillId="0" borderId="0" xfId="0" quotePrefix="1" applyFont="1" applyAlignment="1">
      <alignment horizontal="left"/>
    </xf>
    <xf numFmtId="168" fontId="0" fillId="0" borderId="0" xfId="0" applyBorder="1"/>
    <xf numFmtId="168" fontId="13" fillId="0" borderId="0" xfId="0" applyFont="1"/>
    <xf numFmtId="37" fontId="14" fillId="0" borderId="0" xfId="0" applyNumberFormat="1" applyFont="1" applyProtection="1"/>
    <xf numFmtId="168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8" fontId="6" fillId="0" borderId="0" xfId="0" applyFont="1" applyFill="1" applyBorder="1"/>
    <xf numFmtId="168" fontId="6" fillId="0" borderId="1" xfId="0" applyFont="1" applyFill="1" applyBorder="1"/>
    <xf numFmtId="37" fontId="7" fillId="0" borderId="2" xfId="0" applyNumberFormat="1" applyFont="1" applyBorder="1" applyProtection="1"/>
    <xf numFmtId="168" fontId="5" fillId="0" borderId="0" xfId="0" applyFont="1"/>
    <xf numFmtId="168" fontId="7" fillId="0" borderId="0" xfId="0" applyFont="1"/>
    <xf numFmtId="168" fontId="7" fillId="0" borderId="0" xfId="0" quotePrefix="1" applyFont="1" applyAlignment="1">
      <alignment horizontal="left"/>
    </xf>
    <xf numFmtId="168" fontId="2" fillId="0" borderId="0" xfId="0" applyFont="1"/>
    <xf numFmtId="168" fontId="0" fillId="0" borderId="0" xfId="0" quotePrefix="1" applyFont="1" applyAlignment="1">
      <alignment horizontal="left"/>
    </xf>
    <xf numFmtId="168" fontId="2" fillId="0" borderId="0" xfId="0" applyFont="1" applyAlignment="1">
      <alignment horizontal="left"/>
    </xf>
    <xf numFmtId="169" fontId="0" fillId="0" borderId="0" xfId="0" applyNumberFormat="1"/>
    <xf numFmtId="169" fontId="12" fillId="0" borderId="0" xfId="0" applyNumberFormat="1" applyFont="1"/>
    <xf numFmtId="168" fontId="19" fillId="0" borderId="3" xfId="0" applyFont="1" applyBorder="1"/>
    <xf numFmtId="168" fontId="19" fillId="0" borderId="4" xfId="0" applyFont="1" applyBorder="1"/>
    <xf numFmtId="168" fontId="19" fillId="0" borderId="5" xfId="0" applyFont="1" applyBorder="1"/>
    <xf numFmtId="168" fontId="19" fillId="0" borderId="6" xfId="0" applyFont="1" applyBorder="1"/>
    <xf numFmtId="168" fontId="20" fillId="0" borderId="7" xfId="0" applyFont="1" applyBorder="1"/>
    <xf numFmtId="168" fontId="19" fillId="0" borderId="8" xfId="0" applyFont="1" applyBorder="1"/>
    <xf numFmtId="168" fontId="19" fillId="0" borderId="7" xfId="0" applyFont="1" applyBorder="1"/>
    <xf numFmtId="168" fontId="19" fillId="0" borderId="9" xfId="0" applyFont="1" applyBorder="1"/>
    <xf numFmtId="168" fontId="19" fillId="0" borderId="10" xfId="0" applyFont="1" applyBorder="1"/>
    <xf numFmtId="168" fontId="19" fillId="0" borderId="11" xfId="0" applyFont="1" applyBorder="1"/>
    <xf numFmtId="168" fontId="19" fillId="0" borderId="0" xfId="0" applyFont="1" applyBorder="1"/>
    <xf numFmtId="168" fontId="19" fillId="0" borderId="12" xfId="0" applyFont="1" applyBorder="1"/>
    <xf numFmtId="168" fontId="20" fillId="0" borderId="11" xfId="0" applyFont="1" applyBorder="1"/>
    <xf numFmtId="169" fontId="19" fillId="0" borderId="0" xfId="0" applyNumberFormat="1" applyFont="1" applyBorder="1"/>
    <xf numFmtId="169" fontId="19" fillId="0" borderId="12" xfId="0" applyNumberFormat="1" applyFont="1" applyBorder="1"/>
    <xf numFmtId="169" fontId="20" fillId="0" borderId="0" xfId="0" applyNumberFormat="1" applyFont="1" applyBorder="1"/>
    <xf numFmtId="168" fontId="19" fillId="0" borderId="13" xfId="0" applyFont="1" applyBorder="1"/>
    <xf numFmtId="168" fontId="19" fillId="0" borderId="14" xfId="0" applyFont="1" applyBorder="1"/>
    <xf numFmtId="168" fontId="19" fillId="0" borderId="15" xfId="0" applyFont="1" applyBorder="1"/>
    <xf numFmtId="168" fontId="19" fillId="0" borderId="16" xfId="0" applyFont="1" applyBorder="1"/>
    <xf numFmtId="168" fontId="20" fillId="0" borderId="14" xfId="0" applyFont="1" applyBorder="1"/>
    <xf numFmtId="169" fontId="20" fillId="0" borderId="15" xfId="0" applyNumberFormat="1" applyFont="1" applyBorder="1"/>
    <xf numFmtId="169" fontId="20" fillId="0" borderId="16" xfId="0" applyNumberFormat="1" applyFont="1" applyBorder="1"/>
    <xf numFmtId="169" fontId="20" fillId="0" borderId="13" xfId="0" applyNumberFormat="1" applyFont="1" applyBorder="1"/>
    <xf numFmtId="168" fontId="19" fillId="0" borderId="0" xfId="0" applyFont="1"/>
    <xf numFmtId="168" fontId="19" fillId="0" borderId="11" xfId="0" applyFont="1" applyBorder="1" applyAlignment="1">
      <alignment vertical="center"/>
    </xf>
    <xf numFmtId="168" fontId="19" fillId="4" borderId="10" xfId="0" applyFont="1" applyFill="1" applyBorder="1"/>
    <xf numFmtId="168" fontId="20" fillId="4" borderId="11" xfId="0" applyFont="1" applyFill="1" applyBorder="1"/>
    <xf numFmtId="169" fontId="20" fillId="4" borderId="0" xfId="0" applyNumberFormat="1" applyFont="1" applyFill="1" applyBorder="1"/>
    <xf numFmtId="168" fontId="19" fillId="4" borderId="11" xfId="0" applyFont="1" applyFill="1" applyBorder="1"/>
    <xf numFmtId="169" fontId="20" fillId="4" borderId="12" xfId="0" applyNumberFormat="1" applyFont="1" applyFill="1" applyBorder="1"/>
    <xf numFmtId="168" fontId="19" fillId="4" borderId="0" xfId="0" applyFont="1" applyFill="1" applyBorder="1"/>
    <xf numFmtId="168" fontId="17" fillId="0" borderId="0" xfId="0" applyFont="1" applyAlignment="1"/>
    <xf numFmtId="168" fontId="18" fillId="0" borderId="0" xfId="0" applyFont="1" applyAlignment="1"/>
    <xf numFmtId="169" fontId="19" fillId="0" borderId="15" xfId="0" applyNumberFormat="1" applyFont="1" applyBorder="1"/>
    <xf numFmtId="168" fontId="20" fillId="0" borderId="15" xfId="0" applyFont="1" applyBorder="1"/>
    <xf numFmtId="169" fontId="19" fillId="0" borderId="8" xfId="0" applyNumberFormat="1" applyFont="1" applyBorder="1"/>
    <xf numFmtId="169" fontId="19" fillId="0" borderId="0" xfId="0" applyNumberFormat="1" applyFont="1"/>
    <xf numFmtId="168" fontId="20" fillId="0" borderId="0" xfId="0" applyFont="1" applyBorder="1"/>
    <xf numFmtId="168" fontId="25" fillId="4" borderId="9" xfId="0" applyFont="1" applyFill="1" applyBorder="1"/>
    <xf numFmtId="168" fontId="20" fillId="4" borderId="12" xfId="0" applyFont="1" applyFill="1" applyBorder="1" applyAlignment="1" applyProtection="1">
      <alignment horizontal="center"/>
    </xf>
    <xf numFmtId="168" fontId="23" fillId="4" borderId="12" xfId="0" applyFont="1" applyFill="1" applyBorder="1" applyAlignment="1">
      <alignment horizontal="center"/>
    </xf>
    <xf numFmtId="168" fontId="23" fillId="4" borderId="12" xfId="0" applyFont="1" applyFill="1" applyBorder="1"/>
    <xf numFmtId="168" fontId="23" fillId="4" borderId="14" xfId="0" quotePrefix="1" applyFont="1" applyFill="1" applyBorder="1" applyAlignment="1">
      <alignment horizontal="center"/>
    </xf>
    <xf numFmtId="168" fontId="23" fillId="4" borderId="16" xfId="0" applyFont="1" applyFill="1" applyBorder="1" applyAlignment="1">
      <alignment horizontal="center"/>
    </xf>
    <xf numFmtId="168" fontId="23" fillId="4" borderId="16" xfId="0" quotePrefix="1" applyFont="1" applyFill="1" applyBorder="1" applyAlignment="1">
      <alignment horizontal="center"/>
    </xf>
    <xf numFmtId="168" fontId="24" fillId="2" borderId="9" xfId="0" applyFont="1" applyFill="1" applyBorder="1" applyAlignment="1" applyProtection="1">
      <alignment horizontal="left"/>
    </xf>
    <xf numFmtId="169" fontId="24" fillId="2" borderId="9" xfId="0" applyNumberFormat="1" applyFont="1" applyFill="1" applyBorder="1"/>
    <xf numFmtId="168" fontId="23" fillId="2" borderId="16" xfId="0" applyFont="1" applyFill="1" applyBorder="1" applyAlignment="1" applyProtection="1">
      <alignment horizontal="left"/>
    </xf>
    <xf numFmtId="169" fontId="23" fillId="2" borderId="16" xfId="0" applyNumberFormat="1" applyFont="1" applyFill="1" applyBorder="1" applyProtection="1"/>
    <xf numFmtId="168" fontId="24" fillId="0" borderId="12" xfId="0" quotePrefix="1" applyFont="1" applyBorder="1" applyAlignment="1" applyProtection="1">
      <alignment horizontal="left"/>
    </xf>
    <xf numFmtId="169" fontId="24" fillId="0" borderId="12" xfId="0" applyNumberFormat="1" applyFont="1" applyBorder="1"/>
    <xf numFmtId="169" fontId="26" fillId="0" borderId="12" xfId="0" applyNumberFormat="1" applyFont="1" applyFill="1" applyBorder="1" applyProtection="1"/>
    <xf numFmtId="169" fontId="24" fillId="0" borderId="12" xfId="0" applyNumberFormat="1" applyFont="1" applyBorder="1" applyProtection="1"/>
    <xf numFmtId="168" fontId="24" fillId="0" borderId="17" xfId="0" applyFont="1" applyBorder="1" applyAlignment="1" applyProtection="1">
      <alignment horizontal="left"/>
    </xf>
    <xf numFmtId="169" fontId="24" fillId="0" borderId="17" xfId="0" quotePrefix="1" applyNumberFormat="1" applyFont="1" applyBorder="1" applyAlignment="1" applyProtection="1">
      <alignment horizontal="center"/>
    </xf>
    <xf numFmtId="169" fontId="24" fillId="0" borderId="17" xfId="0" applyNumberFormat="1" applyFont="1" applyBorder="1" applyProtection="1"/>
    <xf numFmtId="168" fontId="24" fillId="0" borderId="12" xfId="0" applyFont="1" applyBorder="1"/>
    <xf numFmtId="168" fontId="24" fillId="0" borderId="16" xfId="0" quotePrefix="1" applyFont="1" applyBorder="1" applyAlignment="1" applyProtection="1">
      <alignment horizontal="left"/>
    </xf>
    <xf numFmtId="37" fontId="27" fillId="0" borderId="0" xfId="0" applyNumberFormat="1" applyFont="1" applyFill="1" applyBorder="1" applyProtection="1"/>
    <xf numFmtId="169" fontId="19" fillId="0" borderId="18" xfId="0" applyNumberFormat="1" applyFont="1" applyBorder="1"/>
    <xf numFmtId="168" fontId="19" fillId="0" borderId="19" xfId="0" applyFont="1" applyBorder="1"/>
    <xf numFmtId="169" fontId="19" fillId="0" borderId="20" xfId="0" applyNumberFormat="1" applyFont="1" applyBorder="1"/>
    <xf numFmtId="169" fontId="20" fillId="0" borderId="18" xfId="0" applyNumberFormat="1" applyFont="1" applyBorder="1"/>
    <xf numFmtId="168" fontId="20" fillId="0" borderId="19" xfId="0" applyFont="1" applyBorder="1"/>
    <xf numFmtId="168" fontId="20" fillId="4" borderId="0" xfId="0" applyFont="1" applyFill="1" applyBorder="1"/>
    <xf numFmtId="169" fontId="19" fillId="4" borderId="0" xfId="0" applyNumberFormat="1" applyFont="1" applyFill="1" applyBorder="1"/>
    <xf numFmtId="168" fontId="20" fillId="0" borderId="21" xfId="0" quotePrefix="1" applyFont="1" applyBorder="1" applyAlignment="1">
      <alignment horizontal="center"/>
    </xf>
    <xf numFmtId="168" fontId="20" fillId="0" borderId="0" xfId="0" applyFont="1"/>
    <xf numFmtId="168" fontId="28" fillId="0" borderId="0" xfId="0" applyFont="1" applyAlignment="1"/>
    <xf numFmtId="168" fontId="29" fillId="0" borderId="0" xfId="0" applyFont="1" applyAlignment="1"/>
    <xf numFmtId="170" fontId="19" fillId="0" borderId="0" xfId="0" applyNumberFormat="1" applyFont="1"/>
    <xf numFmtId="169" fontId="19" fillId="0" borderId="0" xfId="1" applyNumberFormat="1" applyFont="1"/>
    <xf numFmtId="168" fontId="23" fillId="4" borderId="11" xfId="0" applyFont="1" applyFill="1" applyBorder="1" applyAlignment="1">
      <alignment horizontal="center"/>
    </xf>
    <xf numFmtId="168" fontId="23" fillId="4" borderId="14" xfId="0" applyFont="1" applyFill="1" applyBorder="1" applyAlignment="1">
      <alignment horizontal="center"/>
    </xf>
    <xf numFmtId="171" fontId="30" fillId="0" borderId="0" xfId="1" applyNumberFormat="1" applyFont="1"/>
    <xf numFmtId="171" fontId="19" fillId="0" borderId="0" xfId="1" applyNumberFormat="1" applyFont="1"/>
    <xf numFmtId="171" fontId="2" fillId="0" borderId="0" xfId="1" applyNumberFormat="1" applyFont="1"/>
    <xf numFmtId="168" fontId="19" fillId="0" borderId="0" xfId="0" applyFont="1" applyAlignment="1"/>
    <xf numFmtId="168" fontId="24" fillId="0" borderId="12" xfId="0" applyFont="1" applyBorder="1" applyAlignment="1" applyProtection="1">
      <alignment horizontal="left"/>
    </xf>
    <xf numFmtId="169" fontId="24" fillId="0" borderId="12" xfId="0" quotePrefix="1" applyNumberFormat="1" applyFont="1" applyBorder="1" applyAlignment="1" applyProtection="1">
      <alignment horizontal="center"/>
    </xf>
    <xf numFmtId="169" fontId="26" fillId="0" borderId="10" xfId="0" applyNumberFormat="1" applyFont="1" applyFill="1" applyBorder="1" applyProtection="1"/>
    <xf numFmtId="168" fontId="23" fillId="4" borderId="10" xfId="0" applyFont="1" applyFill="1" applyBorder="1" applyAlignment="1">
      <alignment horizontal="center"/>
    </xf>
    <xf numFmtId="168" fontId="23" fillId="4" borderId="13" xfId="0" applyFont="1" applyFill="1" applyBorder="1" applyAlignment="1">
      <alignment horizontal="center"/>
    </xf>
    <xf numFmtId="169" fontId="24" fillId="2" borderId="6" xfId="0" applyNumberFormat="1" applyFont="1" applyFill="1" applyBorder="1"/>
    <xf numFmtId="169" fontId="24" fillId="0" borderId="10" xfId="0" applyNumberFormat="1" applyFont="1" applyBorder="1" applyProtection="1"/>
    <xf numFmtId="169" fontId="23" fillId="0" borderId="16" xfId="0" applyNumberFormat="1" applyFont="1" applyBorder="1" applyProtection="1"/>
    <xf numFmtId="168" fontId="23" fillId="0" borderId="16" xfId="0" applyFont="1" applyBorder="1" applyAlignment="1" applyProtection="1">
      <alignment horizontal="left"/>
    </xf>
    <xf numFmtId="169" fontId="23" fillId="0" borderId="16" xfId="0" quotePrefix="1" applyNumberFormat="1" applyFont="1" applyBorder="1" applyAlignment="1" applyProtection="1">
      <alignment horizontal="right"/>
    </xf>
    <xf numFmtId="169" fontId="23" fillId="0" borderId="16" xfId="0" quotePrefix="1" applyNumberFormat="1" applyFont="1" applyBorder="1" applyAlignment="1" applyProtection="1">
      <alignment horizontal="center"/>
    </xf>
    <xf numFmtId="169" fontId="23" fillId="0" borderId="13" xfId="0" quotePrefix="1" applyNumberFormat="1" applyFont="1" applyBorder="1" applyAlignment="1" applyProtection="1">
      <alignment horizontal="right"/>
    </xf>
    <xf numFmtId="168" fontId="9" fillId="0" borderId="0" xfId="0" applyFont="1" applyFill="1" applyBorder="1"/>
    <xf numFmtId="169" fontId="9" fillId="0" borderId="0" xfId="0" applyNumberFormat="1" applyFont="1" applyFill="1" applyBorder="1"/>
    <xf numFmtId="168" fontId="0" fillId="0" borderId="0" xfId="0" applyFill="1" applyBorder="1"/>
    <xf numFmtId="168" fontId="10" fillId="0" borderId="0" xfId="0" applyFont="1" applyFill="1" applyBorder="1"/>
    <xf numFmtId="169" fontId="10" fillId="0" borderId="0" xfId="0" applyNumberFormat="1" applyFont="1" applyFill="1" applyBorder="1"/>
    <xf numFmtId="169" fontId="20" fillId="0" borderId="13" xfId="0" applyNumberFormat="1" applyFont="1" applyFill="1" applyBorder="1"/>
    <xf numFmtId="171" fontId="29" fillId="0" borderId="0" xfId="1" applyNumberFormat="1" applyFont="1" applyAlignment="1"/>
    <xf numFmtId="169" fontId="19" fillId="0" borderId="0" xfId="0" applyNumberFormat="1" applyFont="1" applyFill="1" applyBorder="1"/>
    <xf numFmtId="169" fontId="20" fillId="0" borderId="18" xfId="0" applyNumberFormat="1" applyFont="1" applyFill="1" applyBorder="1"/>
    <xf numFmtId="168" fontId="19" fillId="0" borderId="11" xfId="0" applyFont="1" applyFill="1" applyBorder="1" applyAlignment="1">
      <alignment vertical="center"/>
    </xf>
    <xf numFmtId="169" fontId="19" fillId="0" borderId="18" xfId="0" applyNumberFormat="1" applyFont="1" applyFill="1" applyBorder="1"/>
    <xf numFmtId="168" fontId="19" fillId="0" borderId="11" xfId="0" applyFont="1" applyFill="1" applyBorder="1"/>
    <xf numFmtId="169" fontId="19" fillId="0" borderId="12" xfId="0" applyNumberFormat="1" applyFont="1" applyFill="1" applyBorder="1"/>
    <xf numFmtId="168" fontId="19" fillId="0" borderId="0" xfId="0" applyFont="1" applyFill="1" applyBorder="1"/>
    <xf numFmtId="3" fontId="19" fillId="0" borderId="0" xfId="1" applyNumberFormat="1" applyFont="1" applyAlignment="1"/>
    <xf numFmtId="3" fontId="28" fillId="0" borderId="0" xfId="1" applyNumberFormat="1" applyFont="1" applyAlignment="1">
      <alignment horizontal="right"/>
    </xf>
    <xf numFmtId="168" fontId="19" fillId="4" borderId="13" xfId="0" applyFont="1" applyFill="1" applyBorder="1"/>
    <xf numFmtId="168" fontId="20" fillId="4" borderId="15" xfId="0" applyFont="1" applyFill="1" applyBorder="1"/>
    <xf numFmtId="168" fontId="20" fillId="4" borderId="14" xfId="0" applyFont="1" applyFill="1" applyBorder="1"/>
    <xf numFmtId="169" fontId="20" fillId="4" borderId="15" xfId="0" applyNumberFormat="1" applyFont="1" applyFill="1" applyBorder="1"/>
    <xf numFmtId="168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4" fillId="0" borderId="0" xfId="4" applyNumberFormat="1" applyFont="1" applyAlignment="1">
      <alignment horizontal="center"/>
    </xf>
    <xf numFmtId="0" fontId="34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5" fillId="2" borderId="22" xfId="4" applyNumberFormat="1" applyFont="1" applyFill="1" applyBorder="1"/>
    <xf numFmtId="0" fontId="36" fillId="2" borderId="23" xfId="4" applyFont="1" applyFill="1" applyBorder="1" applyAlignment="1">
      <alignment horizontal="center"/>
    </xf>
    <xf numFmtId="0" fontId="36" fillId="2" borderId="24" xfId="4" applyFont="1" applyFill="1" applyBorder="1" applyAlignment="1">
      <alignment horizontal="center"/>
    </xf>
    <xf numFmtId="0" fontId="36" fillId="2" borderId="0" xfId="4" applyFont="1" applyFill="1" applyBorder="1" applyAlignment="1">
      <alignment horizontal="center"/>
    </xf>
    <xf numFmtId="0" fontId="36" fillId="2" borderId="25" xfId="4" applyFont="1" applyFill="1" applyBorder="1" applyAlignment="1">
      <alignment horizontal="center"/>
    </xf>
    <xf numFmtId="0" fontId="36" fillId="2" borderId="22" xfId="4" applyFont="1" applyFill="1" applyBorder="1" applyAlignment="1">
      <alignment horizontal="center"/>
    </xf>
    <xf numFmtId="3" fontId="36" fillId="2" borderId="25" xfId="4" applyNumberFormat="1" applyFont="1" applyFill="1" applyBorder="1" applyAlignment="1">
      <alignment horizontal="center"/>
    </xf>
    <xf numFmtId="0" fontId="36" fillId="2" borderId="26" xfId="4" applyFont="1" applyFill="1" applyBorder="1" applyAlignment="1">
      <alignment horizontal="center"/>
    </xf>
    <xf numFmtId="0" fontId="35" fillId="2" borderId="27" xfId="4" applyFont="1" applyFill="1" applyBorder="1"/>
    <xf numFmtId="14" fontId="36" fillId="2" borderId="20" xfId="4" applyNumberFormat="1" applyFont="1" applyFill="1" applyBorder="1" applyAlignment="1">
      <alignment horizontal="center"/>
    </xf>
    <xf numFmtId="0" fontId="36" fillId="2" borderId="28" xfId="4" applyFont="1" applyFill="1" applyBorder="1" applyAlignment="1">
      <alignment horizontal="center"/>
    </xf>
    <xf numFmtId="14" fontId="36" fillId="2" borderId="27" xfId="4" applyNumberFormat="1" applyFont="1" applyFill="1" applyBorder="1" applyAlignment="1">
      <alignment horizontal="center"/>
    </xf>
    <xf numFmtId="3" fontId="36" fillId="2" borderId="28" xfId="4" applyNumberFormat="1" applyFont="1" applyFill="1" applyBorder="1" applyAlignment="1">
      <alignment horizontal="center"/>
    </xf>
    <xf numFmtId="0" fontId="36" fillId="2" borderId="29" xfId="4" applyFont="1" applyFill="1" applyBorder="1" applyAlignment="1">
      <alignment horizontal="center"/>
    </xf>
    <xf numFmtId="0" fontId="12" fillId="0" borderId="30" xfId="4" applyFont="1" applyBorder="1"/>
    <xf numFmtId="172" fontId="12" fillId="0" borderId="30" xfId="2" applyNumberFormat="1" applyFont="1" applyBorder="1"/>
    <xf numFmtId="172" fontId="12" fillId="0" borderId="22" xfId="2" applyNumberFormat="1" applyFont="1" applyBorder="1"/>
    <xf numFmtId="172" fontId="12" fillId="0" borderId="1" xfId="2" applyNumberFormat="1" applyFont="1" applyBorder="1"/>
    <xf numFmtId="172" fontId="12" fillId="0" borderId="24" xfId="2" applyNumberFormat="1" applyFont="1" applyBorder="1"/>
    <xf numFmtId="0" fontId="36" fillId="0" borderId="25" xfId="4" applyFont="1" applyBorder="1"/>
    <xf numFmtId="172" fontId="12" fillId="0" borderId="25" xfId="2" applyNumberFormat="1" applyFont="1" applyBorder="1"/>
    <xf numFmtId="172" fontId="12" fillId="0" borderId="0" xfId="2" applyNumberFormat="1" applyFont="1" applyBorder="1"/>
    <xf numFmtId="0" fontId="12" fillId="0" borderId="25" xfId="4" applyFont="1" applyBorder="1"/>
    <xf numFmtId="172" fontId="12" fillId="0" borderId="24" xfId="2" applyNumberFormat="1" applyFont="1" applyBorder="1" applyAlignment="1">
      <alignment horizontal="center"/>
    </xf>
    <xf numFmtId="172" fontId="12" fillId="0" borderId="0" xfId="2" applyNumberFormat="1" applyFont="1" applyFill="1" applyBorder="1"/>
    <xf numFmtId="172" fontId="12" fillId="0" borderId="0" xfId="4" applyNumberFormat="1" applyFont="1"/>
    <xf numFmtId="0" fontId="12" fillId="2" borderId="22" xfId="4" applyFont="1" applyFill="1" applyBorder="1"/>
    <xf numFmtId="172" fontId="12" fillId="2" borderId="22" xfId="2" applyNumberFormat="1" applyFont="1" applyFill="1" applyBorder="1"/>
    <xf numFmtId="172" fontId="12" fillId="2" borderId="23" xfId="2" applyNumberFormat="1" applyFont="1" applyFill="1" applyBorder="1"/>
    <xf numFmtId="0" fontId="36" fillId="2" borderId="27" xfId="4" applyFont="1" applyFill="1" applyBorder="1"/>
    <xf numFmtId="0" fontId="36" fillId="0" borderId="24" xfId="4" applyFont="1" applyBorder="1"/>
    <xf numFmtId="0" fontId="36" fillId="0" borderId="27" xfId="4" applyFont="1" applyBorder="1"/>
    <xf numFmtId="172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2" fontId="12" fillId="0" borderId="0" xfId="4" applyNumberFormat="1" applyFont="1" applyBorder="1"/>
    <xf numFmtId="173" fontId="12" fillId="0" borderId="0" xfId="4" applyNumberFormat="1" applyFont="1" applyBorder="1"/>
    <xf numFmtId="172" fontId="12" fillId="0" borderId="0" xfId="2" applyNumberFormat="1" applyFont="1"/>
    <xf numFmtId="169" fontId="12" fillId="0" borderId="29" xfId="2" applyNumberFormat="1" applyFont="1" applyBorder="1"/>
    <xf numFmtId="172" fontId="37" fillId="0" borderId="25" xfId="2" applyNumberFormat="1" applyFont="1" applyBorder="1"/>
    <xf numFmtId="172" fontId="37" fillId="0" borderId="0" xfId="4" applyNumberFormat="1" applyFont="1"/>
    <xf numFmtId="165" fontId="37" fillId="0" borderId="0" xfId="4" applyNumberFormat="1" applyFont="1"/>
    <xf numFmtId="0" fontId="31" fillId="0" borderId="0" xfId="4"/>
    <xf numFmtId="0" fontId="3" fillId="0" borderId="0" xfId="4" applyFont="1" applyAlignment="1">
      <alignment horizontal="center"/>
    </xf>
    <xf numFmtId="0" fontId="36" fillId="2" borderId="24" xfId="4" applyFont="1" applyFill="1" applyBorder="1"/>
    <xf numFmtId="0" fontId="36" fillId="2" borderId="27" xfId="4" applyFont="1" applyFill="1" applyBorder="1" applyAlignment="1">
      <alignment horizontal="center"/>
    </xf>
    <xf numFmtId="0" fontId="12" fillId="0" borderId="22" xfId="4" applyFont="1" applyBorder="1"/>
    <xf numFmtId="174" fontId="12" fillId="0" borderId="22" xfId="3" applyNumberFormat="1" applyFont="1" applyBorder="1"/>
    <xf numFmtId="0" fontId="12" fillId="0" borderId="24" xfId="4" applyFont="1" applyBorder="1"/>
    <xf numFmtId="169" fontId="12" fillId="0" borderId="24" xfId="3" applyNumberFormat="1" applyFont="1" applyBorder="1" applyAlignment="1">
      <alignment horizontal="right"/>
    </xf>
    <xf numFmtId="169" fontId="31" fillId="0" borderId="0" xfId="4" applyNumberFormat="1"/>
    <xf numFmtId="0" fontId="12" fillId="0" borderId="27" xfId="4" applyFont="1" applyBorder="1"/>
    <xf numFmtId="169" fontId="12" fillId="0" borderId="27" xfId="3" applyNumberFormat="1" applyFont="1" applyBorder="1" applyAlignment="1">
      <alignment horizontal="right"/>
    </xf>
    <xf numFmtId="169" fontId="36" fillId="2" borderId="27" xfId="3" applyNumberFormat="1" applyFont="1" applyFill="1" applyBorder="1" applyAlignment="1">
      <alignment horizontal="right"/>
    </xf>
    <xf numFmtId="169" fontId="36" fillId="0" borderId="27" xfId="3" applyNumberFormat="1" applyFont="1" applyBorder="1" applyAlignment="1">
      <alignment horizontal="right"/>
    </xf>
    <xf numFmtId="169" fontId="38" fillId="0" borderId="27" xfId="4" applyNumberFormat="1" applyFont="1" applyBorder="1" applyAlignment="1">
      <alignment horizontal="right"/>
    </xf>
    <xf numFmtId="0" fontId="38" fillId="0" borderId="0" xfId="4" applyFont="1"/>
    <xf numFmtId="0" fontId="39" fillId="2" borderId="22" xfId="4" applyFont="1" applyFill="1" applyBorder="1" applyAlignment="1">
      <alignment horizontal="center"/>
    </xf>
    <xf numFmtId="0" fontId="39" fillId="2" borderId="24" xfId="4" applyFont="1" applyFill="1" applyBorder="1" applyAlignment="1">
      <alignment horizontal="center"/>
    </xf>
    <xf numFmtId="0" fontId="39" fillId="2" borderId="27" xfId="4" applyFont="1" applyFill="1" applyBorder="1" applyAlignment="1">
      <alignment horizontal="center"/>
    </xf>
    <xf numFmtId="0" fontId="36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9" fontId="12" fillId="0" borderId="22" xfId="4" applyNumberFormat="1" applyFont="1" applyBorder="1"/>
    <xf numFmtId="169" fontId="12" fillId="0" borderId="24" xfId="4" applyNumberFormat="1" applyFont="1" applyBorder="1"/>
    <xf numFmtId="169" fontId="12" fillId="0" borderId="24" xfId="4" quotePrefix="1" applyNumberFormat="1" applyFont="1" applyBorder="1" applyAlignment="1">
      <alignment horizontal="center"/>
    </xf>
    <xf numFmtId="169" fontId="36" fillId="0" borderId="24" xfId="4" applyNumberFormat="1" applyFont="1" applyBorder="1"/>
    <xf numFmtId="169" fontId="12" fillId="0" borderId="27" xfId="4" applyNumberFormat="1" applyFont="1" applyBorder="1"/>
    <xf numFmtId="169" fontId="36" fillId="0" borderId="27" xfId="4" applyNumberFormat="1" applyFont="1" applyBorder="1"/>
    <xf numFmtId="0" fontId="36" fillId="0" borderId="31" xfId="4" applyFont="1" applyBorder="1"/>
    <xf numFmtId="169" fontId="36" fillId="0" borderId="31" xfId="4" applyNumberFormat="1" applyFont="1" applyBorder="1"/>
    <xf numFmtId="169" fontId="36" fillId="0" borderId="22" xfId="4" applyNumberFormat="1" applyFont="1" applyBorder="1"/>
    <xf numFmtId="174" fontId="12" fillId="0" borderId="24" xfId="3" applyNumberFormat="1" applyFont="1" applyBorder="1"/>
    <xf numFmtId="174" fontId="36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4" fontId="12" fillId="0" borderId="0" xfId="3" applyNumberFormat="1" applyFont="1" applyBorder="1"/>
    <xf numFmtId="0" fontId="39" fillId="0" borderId="24" xfId="4" applyFont="1" applyBorder="1"/>
    <xf numFmtId="0" fontId="39" fillId="0" borderId="27" xfId="4" applyFont="1" applyBorder="1"/>
    <xf numFmtId="174" fontId="36" fillId="0" borderId="27" xfId="3" applyNumberFormat="1" applyFont="1" applyBorder="1"/>
    <xf numFmtId="174" fontId="12" fillId="0" borderId="27" xfId="3" applyNumberFormat="1" applyFont="1" applyBorder="1"/>
    <xf numFmtId="0" fontId="12" fillId="0" borderId="31" xfId="4" applyFont="1" applyBorder="1"/>
    <xf numFmtId="174" fontId="12" fillId="0" borderId="31" xfId="4" applyNumberFormat="1" applyFont="1" applyBorder="1"/>
    <xf numFmtId="0" fontId="36" fillId="2" borderId="30" xfId="4" applyFont="1" applyFill="1" applyBorder="1" applyAlignment="1">
      <alignment horizontal="center"/>
    </xf>
    <xf numFmtId="0" fontId="36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64" fontId="12" fillId="0" borderId="24" xfId="3" applyNumberFormat="1" applyFont="1" applyBorder="1"/>
    <xf numFmtId="165" fontId="42" fillId="0" borderId="0" xfId="3" applyNumberFormat="1" applyFont="1" applyAlignment="1">
      <alignment horizontal="left"/>
    </xf>
    <xf numFmtId="165" fontId="12" fillId="0" borderId="0" xfId="4" applyNumberFormat="1" applyFont="1"/>
    <xf numFmtId="174" fontId="12" fillId="0" borderId="0" xfId="4" applyNumberFormat="1" applyFont="1"/>
    <xf numFmtId="170" fontId="12" fillId="0" borderId="24" xfId="3" applyNumberFormat="1" applyFont="1" applyBorder="1"/>
    <xf numFmtId="0" fontId="36" fillId="0" borderId="31" xfId="4" applyFont="1" applyBorder="1" applyAlignment="1">
      <alignment horizontal="center"/>
    </xf>
    <xf numFmtId="164" fontId="36" fillId="0" borderId="31" xfId="3" applyNumberFormat="1" applyFont="1" applyBorder="1"/>
    <xf numFmtId="170" fontId="36" fillId="0" borderId="31" xfId="3" applyNumberFormat="1" applyFont="1" applyBorder="1"/>
    <xf numFmtId="174" fontId="36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4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64" fontId="36" fillId="2" borderId="27" xfId="3" applyNumberFormat="1" applyFont="1" applyFill="1" applyBorder="1"/>
    <xf numFmtId="170" fontId="36" fillId="2" borderId="27" xfId="3" applyNumberFormat="1" applyFont="1" applyFill="1" applyBorder="1"/>
    <xf numFmtId="174" fontId="36" fillId="2" borderId="27" xfId="3" applyNumberFormat="1" applyFont="1" applyFill="1" applyBorder="1"/>
    <xf numFmtId="166" fontId="12" fillId="0" borderId="0" xfId="4" applyNumberFormat="1" applyFont="1"/>
    <xf numFmtId="170" fontId="36" fillId="0" borderId="24" xfId="3" applyNumberFormat="1" applyFont="1" applyBorder="1"/>
    <xf numFmtId="164" fontId="12" fillId="0" borderId="22" xfId="3" applyNumberFormat="1" applyFont="1" applyBorder="1"/>
    <xf numFmtId="164" fontId="12" fillId="2" borderId="24" xfId="3" applyNumberFormat="1" applyFont="1" applyFill="1" applyBorder="1"/>
    <xf numFmtId="174" fontId="12" fillId="2" borderId="22" xfId="3" applyNumberFormat="1" applyFont="1" applyFill="1" applyBorder="1"/>
    <xf numFmtId="0" fontId="12" fillId="2" borderId="27" xfId="4" applyFont="1" applyFill="1" applyBorder="1"/>
    <xf numFmtId="0" fontId="36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4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4" fontId="12" fillId="0" borderId="0" xfId="3" applyNumberFormat="1" applyFont="1" applyAlignment="1">
      <alignment horizontal="left" vertical="distributed"/>
    </xf>
    <xf numFmtId="174" fontId="36" fillId="2" borderId="31" xfId="3" applyNumberFormat="1" applyFont="1" applyFill="1" applyBorder="1"/>
    <xf numFmtId="174" fontId="12" fillId="0" borderId="0" xfId="3" applyNumberFormat="1" applyFont="1"/>
    <xf numFmtId="174" fontId="12" fillId="0" borderId="31" xfId="3" applyNumberFormat="1" applyFont="1" applyBorder="1"/>
    <xf numFmtId="174" fontId="12" fillId="0" borderId="22" xfId="4" applyNumberFormat="1" applyFont="1" applyBorder="1"/>
    <xf numFmtId="0" fontId="51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3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3" fillId="0" borderId="26" xfId="4" applyFont="1" applyBorder="1"/>
    <xf numFmtId="3" fontId="43" fillId="0" borderId="24" xfId="4" applyNumberFormat="1" applyFont="1" applyBorder="1"/>
    <xf numFmtId="3" fontId="43" fillId="0" borderId="26" xfId="4" applyNumberFormat="1" applyFont="1" applyBorder="1"/>
    <xf numFmtId="3" fontId="43" fillId="0" borderId="27" xfId="4" applyNumberFormat="1" applyFont="1" applyBorder="1"/>
    <xf numFmtId="3" fontId="43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4" fontId="12" fillId="0" borderId="23" xfId="4" applyNumberFormat="1" applyFont="1" applyBorder="1"/>
    <xf numFmtId="0" fontId="43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51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3" fillId="0" borderId="26" xfId="4" applyNumberFormat="1" applyFont="1" applyBorder="1"/>
    <xf numFmtId="168" fontId="0" fillId="0" borderId="10" xfId="0" applyBorder="1"/>
    <xf numFmtId="168" fontId="0" fillId="0" borderId="12" xfId="0" applyBorder="1"/>
    <xf numFmtId="171" fontId="19" fillId="0" borderId="12" xfId="1" applyNumberFormat="1" applyFont="1" applyBorder="1"/>
    <xf numFmtId="168" fontId="0" fillId="0" borderId="11" xfId="0" applyBorder="1"/>
    <xf numFmtId="168" fontId="52" fillId="0" borderId="0" xfId="0" applyFont="1"/>
    <xf numFmtId="168" fontId="52" fillId="6" borderId="31" xfId="0" applyFont="1" applyFill="1" applyBorder="1" applyAlignment="1">
      <alignment horizontal="center"/>
    </xf>
    <xf numFmtId="172" fontId="52" fillId="6" borderId="31" xfId="1" applyNumberFormat="1" applyFont="1" applyFill="1" applyBorder="1" applyAlignment="1">
      <alignment horizontal="center"/>
    </xf>
    <xf numFmtId="168" fontId="52" fillId="0" borderId="0" xfId="0" applyFont="1" applyAlignment="1">
      <alignment horizontal="center"/>
    </xf>
    <xf numFmtId="168" fontId="53" fillId="0" borderId="31" xfId="0" applyFont="1" applyBorder="1"/>
    <xf numFmtId="172" fontId="53" fillId="0" borderId="31" xfId="1" applyNumberFormat="1" applyFont="1" applyBorder="1"/>
    <xf numFmtId="168" fontId="53" fillId="0" borderId="0" xfId="0" applyFont="1"/>
    <xf numFmtId="168" fontId="52" fillId="0" borderId="31" xfId="0" applyFont="1" applyBorder="1"/>
    <xf numFmtId="172" fontId="52" fillId="0" borderId="31" xfId="1" applyNumberFormat="1" applyFont="1" applyBorder="1"/>
    <xf numFmtId="172" fontId="53" fillId="0" borderId="0" xfId="1" applyNumberFormat="1" applyFont="1"/>
    <xf numFmtId="168" fontId="52" fillId="6" borderId="31" xfId="0" applyFont="1" applyFill="1" applyBorder="1" applyAlignment="1">
      <alignment horizontal="center" vertical="distributed"/>
    </xf>
    <xf numFmtId="172" fontId="52" fillId="6" borderId="31" xfId="1" applyNumberFormat="1" applyFont="1" applyFill="1" applyBorder="1" applyAlignment="1">
      <alignment horizontal="center" vertical="distributed"/>
    </xf>
    <xf numFmtId="168" fontId="53" fillId="0" borderId="31" xfId="0" applyFont="1" applyBorder="1" applyAlignment="1"/>
    <xf numFmtId="168" fontId="53" fillId="0" borderId="31" xfId="0" applyFont="1" applyBorder="1" applyAlignment="1">
      <alignment horizontal="center"/>
    </xf>
    <xf numFmtId="10" fontId="53" fillId="0" borderId="31" xfId="5" applyNumberFormat="1" applyFont="1" applyBorder="1" applyAlignment="1">
      <alignment horizontal="center"/>
    </xf>
    <xf numFmtId="168" fontId="52" fillId="0" borderId="31" xfId="0" applyFont="1" applyBorder="1" applyAlignment="1">
      <alignment horizontal="center"/>
    </xf>
    <xf numFmtId="10" fontId="52" fillId="0" borderId="31" xfId="5" applyNumberFormat="1" applyFont="1" applyBorder="1" applyAlignment="1">
      <alignment horizontal="center"/>
    </xf>
    <xf numFmtId="9" fontId="53" fillId="0" borderId="0" xfId="5" applyFont="1"/>
    <xf numFmtId="171" fontId="53" fillId="0" borderId="0" xfId="1" applyNumberFormat="1" applyFont="1"/>
    <xf numFmtId="3" fontId="43" fillId="0" borderId="26" xfId="4" applyNumberFormat="1" applyFont="1" applyFill="1" applyBorder="1"/>
    <xf numFmtId="169" fontId="38" fillId="0" borderId="0" xfId="4" applyNumberFormat="1" applyFont="1"/>
    <xf numFmtId="168" fontId="10" fillId="0" borderId="0" xfId="0" applyFont="1" applyBorder="1" applyAlignment="1"/>
    <xf numFmtId="164" fontId="12" fillId="0" borderId="27" xfId="3" applyNumberFormat="1" applyFont="1" applyBorder="1"/>
    <xf numFmtId="0" fontId="36" fillId="0" borderId="0" xfId="4" applyFont="1" applyBorder="1" applyAlignment="1">
      <alignment horizontal="center" wrapText="1"/>
    </xf>
    <xf numFmtId="174" fontId="36" fillId="0" borderId="0" xfId="3" applyNumberFormat="1" applyFont="1" applyFill="1" applyBorder="1"/>
    <xf numFmtId="171" fontId="0" fillId="0" borderId="0" xfId="1" applyNumberFormat="1" applyFont="1"/>
    <xf numFmtId="37" fontId="5" fillId="0" borderId="0" xfId="0" applyNumberFormat="1" applyFont="1" applyAlignment="1" applyProtection="1"/>
    <xf numFmtId="172" fontId="54" fillId="0" borderId="0" xfId="1" applyNumberFormat="1" applyFont="1"/>
    <xf numFmtId="171" fontId="12" fillId="0" borderId="0" xfId="1" applyNumberFormat="1" applyFont="1"/>
    <xf numFmtId="168" fontId="52" fillId="0" borderId="0" xfId="0" applyFont="1" applyBorder="1"/>
    <xf numFmtId="168" fontId="55" fillId="0" borderId="0" xfId="0" applyFont="1" applyAlignment="1">
      <alignment horizontal="center"/>
    </xf>
    <xf numFmtId="168" fontId="56" fillId="0" borderId="0" xfId="0" applyFont="1"/>
    <xf numFmtId="168" fontId="57" fillId="0" borderId="0" xfId="0" applyFont="1" applyAlignment="1">
      <alignment horizontal="center"/>
    </xf>
    <xf numFmtId="168" fontId="58" fillId="0" borderId="0" xfId="0" applyFont="1"/>
    <xf numFmtId="168" fontId="55" fillId="0" borderId="0" xfId="0" applyFont="1" applyAlignment="1">
      <alignment horizontal="left"/>
    </xf>
    <xf numFmtId="168" fontId="57" fillId="0" borderId="0" xfId="0" applyFont="1" applyAlignment="1">
      <alignment horizontal="left"/>
    </xf>
    <xf numFmtId="168" fontId="58" fillId="0" borderId="0" xfId="0" applyFont="1" applyAlignment="1">
      <alignment horizontal="left"/>
    </xf>
    <xf numFmtId="168" fontId="56" fillId="0" borderId="0" xfId="0" applyFont="1" applyAlignment="1">
      <alignment horizontal="left"/>
    </xf>
    <xf numFmtId="172" fontId="52" fillId="7" borderId="31" xfId="1" applyNumberFormat="1" applyFont="1" applyFill="1" applyBorder="1"/>
    <xf numFmtId="172" fontId="52" fillId="0" borderId="0" xfId="1" applyNumberFormat="1" applyFont="1" applyBorder="1"/>
    <xf numFmtId="171" fontId="53" fillId="0" borderId="0" xfId="1" applyNumberFormat="1" applyFont="1" applyFill="1"/>
    <xf numFmtId="9" fontId="53" fillId="0" borderId="0" xfId="5" applyFont="1" applyFill="1"/>
    <xf numFmtId="171" fontId="59" fillId="0" borderId="0" xfId="1" applyNumberFormat="1" applyFont="1"/>
    <xf numFmtId="10" fontId="12" fillId="0" borderId="0" xfId="5" applyNumberFormat="1" applyFont="1"/>
    <xf numFmtId="0" fontId="36" fillId="2" borderId="31" xfId="4" applyFont="1" applyFill="1" applyBorder="1" applyAlignment="1">
      <alignment horizontal="left" wrapText="1"/>
    </xf>
    <xf numFmtId="0" fontId="36" fillId="0" borderId="31" xfId="4" applyFont="1" applyBorder="1" applyAlignment="1">
      <alignment horizontal="left" wrapText="1"/>
    </xf>
    <xf numFmtId="167" fontId="12" fillId="0" borderId="0" xfId="1" applyFont="1"/>
    <xf numFmtId="171" fontId="12" fillId="0" borderId="0" xfId="4" applyNumberFormat="1" applyFont="1"/>
    <xf numFmtId="171" fontId="4" fillId="0" borderId="0" xfId="4" applyNumberFormat="1" applyFont="1"/>
    <xf numFmtId="168" fontId="23" fillId="4" borderId="16" xfId="0" applyFont="1" applyFill="1" applyBorder="1" applyAlignment="1">
      <alignment horizontal="center" wrapText="1"/>
    </xf>
    <xf numFmtId="168" fontId="24" fillId="8" borderId="12" xfId="0" applyFont="1" applyFill="1" applyBorder="1"/>
    <xf numFmtId="169" fontId="24" fillId="8" borderId="12" xfId="0" quotePrefix="1" applyNumberFormat="1" applyFont="1" applyFill="1" applyBorder="1" applyAlignment="1" applyProtection="1">
      <alignment horizontal="center"/>
    </xf>
    <xf numFmtId="169" fontId="24" fillId="8" borderId="12" xfId="0" applyNumberFormat="1" applyFont="1" applyFill="1" applyBorder="1" applyProtection="1"/>
    <xf numFmtId="168" fontId="13" fillId="8" borderId="0" xfId="0" applyFont="1" applyFill="1"/>
    <xf numFmtId="168" fontId="0" fillId="8" borderId="0" xfId="0" applyFill="1"/>
    <xf numFmtId="168" fontId="53" fillId="8" borderId="31" xfId="0" applyFont="1" applyFill="1" applyBorder="1"/>
    <xf numFmtId="168" fontId="1" fillId="0" borderId="31" xfId="0" applyFont="1" applyFill="1" applyBorder="1"/>
    <xf numFmtId="175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168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3" fillId="8" borderId="25" xfId="4" applyFont="1" applyFill="1" applyBorder="1"/>
    <xf numFmtId="0" fontId="43" fillId="8" borderId="0" xfId="4" applyFont="1" applyFill="1" applyBorder="1"/>
    <xf numFmtId="0" fontId="43" fillId="8" borderId="26" xfId="4" applyFont="1" applyFill="1" applyBorder="1"/>
    <xf numFmtId="0" fontId="43" fillId="8" borderId="30" xfId="4" applyFont="1" applyFill="1" applyBorder="1"/>
    <xf numFmtId="0" fontId="43" fillId="8" borderId="1" xfId="4" applyFont="1" applyFill="1" applyBorder="1"/>
    <xf numFmtId="0" fontId="43" fillId="8" borderId="23" xfId="4" applyFont="1" applyFill="1" applyBorder="1"/>
    <xf numFmtId="0" fontId="43" fillId="8" borderId="28" xfId="4" applyFont="1" applyFill="1" applyBorder="1"/>
    <xf numFmtId="0" fontId="43" fillId="8" borderId="20" xfId="4" applyFont="1" applyFill="1" applyBorder="1"/>
    <xf numFmtId="0" fontId="43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8" fontId="0" fillId="8" borderId="1" xfId="0" applyFill="1" applyBorder="1"/>
    <xf numFmtId="168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8" fontId="0" fillId="8" borderId="0" xfId="0" applyFill="1" applyBorder="1"/>
    <xf numFmtId="168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8" fontId="0" fillId="8" borderId="20" xfId="0" applyFill="1" applyBorder="1"/>
    <xf numFmtId="168" fontId="0" fillId="8" borderId="29" xfId="0" applyFill="1" applyBorder="1"/>
    <xf numFmtId="168" fontId="0" fillId="5" borderId="0" xfId="0" applyFill="1"/>
    <xf numFmtId="0" fontId="46" fillId="8" borderId="31" xfId="4" applyFont="1" applyFill="1" applyBorder="1" applyAlignment="1">
      <alignment horizontal="center"/>
    </xf>
    <xf numFmtId="168" fontId="4" fillId="8" borderId="20" xfId="0" applyFont="1" applyFill="1" applyBorder="1"/>
    <xf numFmtId="38" fontId="60" fillId="8" borderId="0" xfId="1" applyNumberFormat="1" applyFont="1" applyFill="1" applyBorder="1" applyAlignment="1">
      <alignment horizontal="center"/>
    </xf>
    <xf numFmtId="172" fontId="53" fillId="0" borderId="31" xfId="1" applyNumberFormat="1" applyFont="1" applyFill="1" applyBorder="1"/>
    <xf numFmtId="174" fontId="12" fillId="0" borderId="31" xfId="3" applyNumberFormat="1" applyFont="1" applyBorder="1" applyAlignment="1">
      <alignment vertical="distributed"/>
    </xf>
    <xf numFmtId="168" fontId="53" fillId="0" borderId="31" xfId="0" applyFont="1" applyFill="1" applyBorder="1"/>
    <xf numFmtId="168" fontId="52" fillId="0" borderId="31" xfId="0" applyFont="1" applyFill="1" applyBorder="1"/>
    <xf numFmtId="168" fontId="53" fillId="0" borderId="0" xfId="0" applyFont="1" applyFill="1"/>
    <xf numFmtId="172" fontId="4" fillId="0" borderId="25" xfId="2" applyNumberFormat="1" applyFont="1" applyBorder="1"/>
    <xf numFmtId="172" fontId="4" fillId="0" borderId="24" xfId="2" applyNumberFormat="1" applyFont="1" applyBorder="1"/>
    <xf numFmtId="172" fontId="4" fillId="0" borderId="0" xfId="2" applyNumberFormat="1" applyFont="1" applyFill="1" applyBorder="1"/>
    <xf numFmtId="172" fontId="4" fillId="0" borderId="24" xfId="2" applyNumberFormat="1" applyFont="1" applyBorder="1" applyAlignment="1">
      <alignment horizontal="center"/>
    </xf>
    <xf numFmtId="172" fontId="4" fillId="0" borderId="0" xfId="2" applyNumberFormat="1" applyFont="1" applyBorder="1"/>
    <xf numFmtId="172" fontId="4" fillId="0" borderId="0" xfId="2" applyNumberFormat="1" applyFont="1" applyBorder="1" applyAlignment="1">
      <alignment horizontal="center"/>
    </xf>
    <xf numFmtId="171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71" fontId="4" fillId="0" borderId="0" xfId="1" applyNumberFormat="1" applyFont="1" applyBorder="1" applyAlignment="1">
      <alignment horizontal="right"/>
    </xf>
    <xf numFmtId="172" fontId="5" fillId="2" borderId="27" xfId="2" applyNumberFormat="1" applyFont="1" applyFill="1" applyBorder="1"/>
    <xf numFmtId="172" fontId="5" fillId="0" borderId="24" xfId="2" applyNumberFormat="1" applyFont="1" applyBorder="1"/>
    <xf numFmtId="172" fontId="5" fillId="0" borderId="26" xfId="2" applyNumberFormat="1" applyFont="1" applyBorder="1"/>
    <xf numFmtId="172" fontId="4" fillId="0" borderId="27" xfId="2" applyNumberFormat="1" applyFont="1" applyBorder="1"/>
    <xf numFmtId="172" fontId="4" fillId="0" borderId="29" xfId="2" applyNumberFormat="1" applyFont="1" applyBorder="1"/>
    <xf numFmtId="168" fontId="49" fillId="0" borderId="0" xfId="0" applyFont="1"/>
    <xf numFmtId="168" fontId="49" fillId="0" borderId="31" xfId="0" applyFont="1" applyBorder="1"/>
    <xf numFmtId="171" fontId="49" fillId="0" borderId="31" xfId="1" applyNumberFormat="1" applyFont="1" applyBorder="1" applyAlignment="1">
      <alignment horizontal="center"/>
    </xf>
    <xf numFmtId="10" fontId="49" fillId="0" borderId="31" xfId="5" applyNumberFormat="1" applyFont="1" applyBorder="1" applyAlignment="1">
      <alignment horizontal="center"/>
    </xf>
    <xf numFmtId="167" fontId="50" fillId="0" borderId="31" xfId="1" applyFont="1" applyBorder="1" applyAlignment="1">
      <alignment horizontal="center"/>
    </xf>
    <xf numFmtId="171" fontId="50" fillId="0" borderId="31" xfId="1" applyNumberFormat="1" applyFont="1" applyBorder="1" applyAlignment="1">
      <alignment horizontal="center"/>
    </xf>
    <xf numFmtId="10" fontId="50" fillId="0" borderId="31" xfId="5" applyNumberFormat="1" applyFont="1" applyBorder="1" applyAlignment="1">
      <alignment horizontal="center"/>
    </xf>
    <xf numFmtId="168" fontId="50" fillId="9" borderId="31" xfId="0" applyFont="1" applyFill="1" applyBorder="1" applyAlignment="1">
      <alignment horizontal="center"/>
    </xf>
    <xf numFmtId="168" fontId="50" fillId="9" borderId="31" xfId="0" applyFont="1" applyFill="1" applyBorder="1" applyAlignment="1">
      <alignment horizontal="center" wrapText="1"/>
    </xf>
    <xf numFmtId="3" fontId="43" fillId="0" borderId="24" xfId="4" applyNumberFormat="1" applyFont="1" applyFill="1" applyBorder="1"/>
    <xf numFmtId="168" fontId="61" fillId="0" borderId="0" xfId="0" applyFont="1"/>
    <xf numFmtId="169" fontId="19" fillId="0" borderId="20" xfId="0" applyNumberFormat="1" applyFont="1" applyFill="1" applyBorder="1"/>
    <xf numFmtId="172" fontId="24" fillId="0" borderId="31" xfId="1" applyNumberFormat="1" applyFont="1" applyFill="1" applyBorder="1"/>
    <xf numFmtId="172" fontId="12" fillId="0" borderId="24" xfId="2" applyNumberFormat="1" applyFont="1" applyFill="1" applyBorder="1"/>
    <xf numFmtId="172" fontId="4" fillId="0" borderId="24" xfId="2" applyNumberFormat="1" applyFont="1" applyFill="1" applyBorder="1"/>
    <xf numFmtId="174" fontId="12" fillId="0" borderId="31" xfId="3" applyNumberFormat="1" applyFont="1" applyFill="1" applyBorder="1" applyAlignment="1">
      <alignment vertical="distributed"/>
    </xf>
    <xf numFmtId="172" fontId="67" fillId="0" borderId="0" xfId="4" applyNumberFormat="1" applyFont="1"/>
    <xf numFmtId="0" fontId="67" fillId="0" borderId="0" xfId="4" applyFont="1"/>
    <xf numFmtId="171" fontId="68" fillId="0" borderId="0" xfId="1" applyNumberFormat="1" applyFont="1"/>
    <xf numFmtId="168" fontId="52" fillId="0" borderId="0" xfId="0" applyFont="1" applyFill="1" applyBorder="1"/>
    <xf numFmtId="172" fontId="52" fillId="0" borderId="0" xfId="1" applyNumberFormat="1" applyFont="1" applyFill="1" applyBorder="1"/>
    <xf numFmtId="171" fontId="61" fillId="0" borderId="0" xfId="1" applyNumberFormat="1" applyFont="1"/>
    <xf numFmtId="171" fontId="69" fillId="0" borderId="0" xfId="1" applyNumberFormat="1" applyFont="1"/>
    <xf numFmtId="168" fontId="18" fillId="0" borderId="0" xfId="0" applyFont="1" applyAlignment="1">
      <alignment horizontal="center"/>
    </xf>
    <xf numFmtId="168" fontId="19" fillId="0" borderId="0" xfId="0" applyFont="1" applyBorder="1" applyAlignment="1">
      <alignment horizontal="center"/>
    </xf>
    <xf numFmtId="168" fontId="5" fillId="0" borderId="0" xfId="0" applyFont="1" applyAlignment="1" applyProtection="1">
      <alignment horizontal="center"/>
    </xf>
    <xf numFmtId="168" fontId="5" fillId="0" borderId="0" xfId="0" applyFont="1" applyAlignment="1">
      <alignment horizontal="center"/>
    </xf>
    <xf numFmtId="168" fontId="20" fillId="2" borderId="3" xfId="0" applyFont="1" applyFill="1" applyBorder="1" applyAlignment="1">
      <alignment horizontal="center"/>
    </xf>
    <xf numFmtId="168" fontId="20" fillId="2" borderId="5" xfId="0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36" fillId="0" borderId="0" xfId="4" applyFont="1" applyAlignment="1">
      <alignment horizontal="center"/>
    </xf>
    <xf numFmtId="0" fontId="36" fillId="2" borderId="22" xfId="4" applyFont="1" applyFill="1" applyBorder="1" applyAlignment="1">
      <alignment horizontal="center"/>
    </xf>
    <xf numFmtId="0" fontId="36" fillId="2" borderId="27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6" fillId="8" borderId="31" xfId="4" applyFont="1" applyFill="1" applyBorder="1" applyAlignment="1">
      <alignment horizontal="center"/>
    </xf>
    <xf numFmtId="168" fontId="20" fillId="0" borderId="0" xfId="0" applyFont="1" applyAlignment="1" applyProtection="1">
      <alignment horizontal="center"/>
    </xf>
    <xf numFmtId="168" fontId="19" fillId="0" borderId="0" xfId="0" applyFont="1" applyAlignment="1">
      <alignment horizontal="center"/>
    </xf>
    <xf numFmtId="168" fontId="23" fillId="4" borderId="9" xfId="0" applyFont="1" applyFill="1" applyBorder="1" applyAlignment="1" applyProtection="1">
      <alignment horizontal="center"/>
    </xf>
    <xf numFmtId="168" fontId="24" fillId="2" borderId="5" xfId="0" applyFont="1" applyFill="1" applyBorder="1" applyAlignment="1">
      <alignment horizontal="center"/>
    </xf>
    <xf numFmtId="168" fontId="23" fillId="4" borderId="16" xfId="0" applyFont="1" applyFill="1" applyBorder="1" applyAlignment="1" applyProtection="1">
      <alignment horizontal="center"/>
    </xf>
    <xf numFmtId="168" fontId="3" fillId="0" borderId="0" xfId="0" applyFont="1" applyAlignment="1" applyProtection="1">
      <alignment horizontal="center"/>
    </xf>
    <xf numFmtId="168" fontId="4" fillId="0" borderId="0" xfId="0" applyFont="1" applyAlignment="1">
      <alignment horizontal="center"/>
    </xf>
    <xf numFmtId="168" fontId="15" fillId="0" borderId="0" xfId="0" applyFont="1" applyAlignment="1">
      <alignment horizontal="center"/>
    </xf>
    <xf numFmtId="168" fontId="7" fillId="0" borderId="0" xfId="0" applyFont="1" applyAlignment="1">
      <alignment horizontal="center"/>
    </xf>
    <xf numFmtId="1" fontId="60" fillId="8" borderId="0" xfId="1" applyNumberFormat="1" applyFont="1" applyFill="1" applyBorder="1" applyAlignment="1">
      <alignment horizontal="center"/>
    </xf>
    <xf numFmtId="168" fontId="10" fillId="0" borderId="0" xfId="0" applyFont="1" applyBorder="1" applyAlignment="1">
      <alignment horizontal="center"/>
    </xf>
    <xf numFmtId="168" fontId="18" fillId="0" borderId="0" xfId="0" applyFont="1" applyAlignment="1">
      <alignment horizontal="center"/>
    </xf>
    <xf numFmtId="168" fontId="20" fillId="0" borderId="3" xfId="0" quotePrefix="1" applyFont="1" applyBorder="1" applyAlignment="1">
      <alignment horizontal="center"/>
    </xf>
    <xf numFmtId="168" fontId="20" fillId="0" borderId="4" xfId="0" quotePrefix="1" applyFont="1" applyBorder="1" applyAlignment="1">
      <alignment horizontal="center"/>
    </xf>
    <xf numFmtId="168" fontId="17" fillId="0" borderId="0" xfId="0" applyFont="1" applyAlignment="1">
      <alignment horizontal="center"/>
    </xf>
    <xf numFmtId="168" fontId="21" fillId="0" borderId="0" xfId="0" applyFont="1" applyAlignment="1">
      <alignment horizontal="center"/>
    </xf>
    <xf numFmtId="168" fontId="20" fillId="0" borderId="0" xfId="0" applyFont="1" applyAlignment="1">
      <alignment horizontal="center"/>
    </xf>
    <xf numFmtId="168" fontId="19" fillId="0" borderId="0" xfId="0" applyFont="1" applyBorder="1" applyAlignment="1">
      <alignment horizontal="center"/>
    </xf>
    <xf numFmtId="168" fontId="5" fillId="0" borderId="0" xfId="0" applyFont="1" applyAlignment="1" applyProtection="1">
      <alignment horizontal="center"/>
    </xf>
    <xf numFmtId="168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8" fontId="22" fillId="0" borderId="0" xfId="0" applyFont="1" applyAlignment="1" applyProtection="1">
      <alignment horizontal="center"/>
    </xf>
    <xf numFmtId="168" fontId="18" fillId="0" borderId="0" xfId="0" applyFont="1" applyAlignment="1" applyProtection="1">
      <alignment horizontal="center"/>
    </xf>
    <xf numFmtId="168" fontId="19" fillId="0" borderId="0" xfId="0" applyFont="1" applyAlignment="1" applyProtection="1">
      <alignment horizontal="center"/>
    </xf>
    <xf numFmtId="168" fontId="20" fillId="2" borderId="3" xfId="0" applyFont="1" applyFill="1" applyBorder="1" applyAlignment="1">
      <alignment horizontal="center"/>
    </xf>
    <xf numFmtId="168" fontId="20" fillId="2" borderId="5" xfId="0" applyFont="1" applyFill="1" applyBorder="1" applyAlignment="1">
      <alignment horizontal="center"/>
    </xf>
    <xf numFmtId="168" fontId="20" fillId="2" borderId="4" xfId="0" applyFont="1" applyFill="1" applyBorder="1" applyAlignment="1">
      <alignment horizontal="center"/>
    </xf>
    <xf numFmtId="172" fontId="52" fillId="0" borderId="20" xfId="1" applyNumberFormat="1" applyFont="1" applyBorder="1" applyAlignment="1">
      <alignment horizontal="center"/>
    </xf>
    <xf numFmtId="15" fontId="5" fillId="10" borderId="32" xfId="4" applyNumberFormat="1" applyFont="1" applyFill="1" applyBorder="1" applyAlignment="1">
      <alignment horizontal="center"/>
    </xf>
    <xf numFmtId="15" fontId="5" fillId="10" borderId="34" xfId="4" applyNumberFormat="1" applyFont="1" applyFill="1" applyBorder="1" applyAlignment="1">
      <alignment horizontal="center"/>
    </xf>
    <xf numFmtId="15" fontId="5" fillId="10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2" fillId="0" borderId="0" xfId="4" applyFont="1" applyAlignment="1">
      <alignment horizontal="center"/>
    </xf>
    <xf numFmtId="15" fontId="33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62" fillId="5" borderId="0" xfId="4" applyNumberFormat="1" applyFont="1" applyFill="1" applyAlignment="1">
      <alignment horizontal="center"/>
    </xf>
    <xf numFmtId="0" fontId="3" fillId="10" borderId="32" xfId="4" applyFont="1" applyFill="1" applyBorder="1" applyAlignment="1">
      <alignment horizontal="center"/>
    </xf>
    <xf numFmtId="0" fontId="3" fillId="10" borderId="34" xfId="4" applyFont="1" applyFill="1" applyBorder="1" applyAlignment="1">
      <alignment horizontal="center"/>
    </xf>
    <xf numFmtId="0" fontId="3" fillId="10" borderId="33" xfId="4" applyFont="1" applyFill="1" applyBorder="1" applyAlignment="1">
      <alignment horizontal="center"/>
    </xf>
    <xf numFmtId="0" fontId="3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3" fillId="5" borderId="0" xfId="4" applyFont="1" applyFill="1" applyAlignment="1">
      <alignment horizontal="center"/>
    </xf>
    <xf numFmtId="0" fontId="36" fillId="2" borderId="32" xfId="4" applyFont="1" applyFill="1" applyBorder="1" applyAlignment="1">
      <alignment horizontal="center"/>
    </xf>
    <xf numFmtId="0" fontId="36" fillId="2" borderId="34" xfId="4" applyFont="1" applyFill="1" applyBorder="1" applyAlignment="1">
      <alignment horizontal="center"/>
    </xf>
    <xf numFmtId="0" fontId="36" fillId="2" borderId="33" xfId="4" applyFont="1" applyFill="1" applyBorder="1" applyAlignment="1">
      <alignment horizontal="center"/>
    </xf>
    <xf numFmtId="0" fontId="51" fillId="5" borderId="0" xfId="4" applyFont="1" applyFill="1" applyAlignment="1">
      <alignment horizontal="center"/>
    </xf>
    <xf numFmtId="0" fontId="64" fillId="5" borderId="0" xfId="4" applyFont="1" applyFill="1" applyAlignment="1">
      <alignment horizontal="center"/>
    </xf>
    <xf numFmtId="0" fontId="40" fillId="0" borderId="0" xfId="4" applyFont="1" applyAlignment="1">
      <alignment horizontal="center"/>
    </xf>
    <xf numFmtId="0" fontId="36" fillId="0" borderId="0" xfId="4" applyFont="1" applyAlignment="1">
      <alignment horizontal="center"/>
    </xf>
    <xf numFmtId="0" fontId="41" fillId="3" borderId="32" xfId="4" applyFont="1" applyFill="1" applyBorder="1" applyAlignment="1">
      <alignment horizontal="center"/>
    </xf>
    <xf numFmtId="0" fontId="41" fillId="3" borderId="33" xfId="4" applyFont="1" applyFill="1" applyBorder="1" applyAlignment="1">
      <alignment horizontal="center"/>
    </xf>
    <xf numFmtId="0" fontId="36" fillId="2" borderId="22" xfId="4" applyFont="1" applyFill="1" applyBorder="1" applyAlignment="1">
      <alignment horizontal="center"/>
    </xf>
    <xf numFmtId="0" fontId="36" fillId="2" borderId="27" xfId="4" applyFont="1" applyFill="1" applyBorder="1" applyAlignment="1">
      <alignment horizontal="center"/>
    </xf>
    <xf numFmtId="0" fontId="65" fillId="5" borderId="0" xfId="4" applyFont="1" applyFill="1" applyAlignment="1">
      <alignment horizontal="center"/>
    </xf>
    <xf numFmtId="0" fontId="64" fillId="5" borderId="22" xfId="4" applyFont="1" applyFill="1" applyBorder="1" applyAlignment="1">
      <alignment horizontal="center" vertical="center"/>
    </xf>
    <xf numFmtId="0" fontId="64" fillId="5" borderId="27" xfId="4" applyFont="1" applyFill="1" applyBorder="1" applyAlignment="1">
      <alignment horizontal="center" vertical="center"/>
    </xf>
    <xf numFmtId="0" fontId="51" fillId="5" borderId="32" xfId="4" applyFont="1" applyFill="1" applyBorder="1" applyAlignment="1">
      <alignment horizontal="center"/>
    </xf>
    <xf numFmtId="0" fontId="51" fillId="5" borderId="33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4" fillId="0" borderId="0" xfId="4" applyFont="1" applyBorder="1" applyAlignment="1">
      <alignment horizontal="center"/>
    </xf>
    <xf numFmtId="0" fontId="44" fillId="0" borderId="26" xfId="4" applyFont="1" applyBorder="1" applyAlignment="1">
      <alignment horizontal="center"/>
    </xf>
    <xf numFmtId="0" fontId="64" fillId="5" borderId="30" xfId="4" applyFont="1" applyFill="1" applyBorder="1" applyAlignment="1">
      <alignment horizontal="center" vertical="center"/>
    </xf>
    <xf numFmtId="0" fontId="64" fillId="5" borderId="1" xfId="4" applyFont="1" applyFill="1" applyBorder="1" applyAlignment="1">
      <alignment horizontal="center" vertical="center"/>
    </xf>
    <xf numFmtId="0" fontId="64" fillId="5" borderId="23" xfId="4" applyFont="1" applyFill="1" applyBorder="1" applyAlignment="1">
      <alignment horizontal="center" vertical="center"/>
    </xf>
    <xf numFmtId="0" fontId="64" fillId="5" borderId="28" xfId="4" applyFont="1" applyFill="1" applyBorder="1" applyAlignment="1">
      <alignment horizontal="center" vertical="center"/>
    </xf>
    <xf numFmtId="0" fontId="64" fillId="5" borderId="20" xfId="4" applyFont="1" applyFill="1" applyBorder="1" applyAlignment="1">
      <alignment horizontal="center" vertical="center"/>
    </xf>
    <xf numFmtId="0" fontId="64" fillId="5" borderId="29" xfId="4" applyFont="1" applyFill="1" applyBorder="1" applyAlignment="1">
      <alignment horizontal="center" vertical="center"/>
    </xf>
    <xf numFmtId="168" fontId="4" fillId="8" borderId="32" xfId="0" applyFont="1" applyFill="1" applyBorder="1" applyAlignment="1"/>
    <xf numFmtId="168" fontId="4" fillId="8" borderId="34" xfId="0" applyFont="1" applyFill="1" applyBorder="1" applyAlignment="1"/>
    <xf numFmtId="168" fontId="4" fillId="8" borderId="33" xfId="0" applyFont="1" applyFill="1" applyBorder="1" applyAlignment="1"/>
    <xf numFmtId="168" fontId="4" fillId="8" borderId="30" xfId="0" applyFont="1" applyFill="1" applyBorder="1" applyAlignment="1"/>
    <xf numFmtId="168" fontId="4" fillId="8" borderId="23" xfId="0" applyFont="1" applyFill="1" applyBorder="1" applyAlignment="1"/>
    <xf numFmtId="168" fontId="4" fillId="8" borderId="28" xfId="0" applyFont="1" applyFill="1" applyBorder="1" applyAlignment="1"/>
    <xf numFmtId="168" fontId="4" fillId="8" borderId="29" xfId="0" applyFont="1" applyFill="1" applyBorder="1" applyAlignment="1"/>
    <xf numFmtId="168" fontId="4" fillId="8" borderId="32" xfId="0" applyFont="1" applyFill="1" applyBorder="1" applyAlignment="1">
      <alignment horizontal="center"/>
    </xf>
    <xf numFmtId="168" fontId="4" fillId="8" borderId="33" xfId="0" applyFont="1" applyFill="1" applyBorder="1" applyAlignment="1">
      <alignment horizontal="center"/>
    </xf>
    <xf numFmtId="168" fontId="44" fillId="8" borderId="32" xfId="0" applyFont="1" applyFill="1" applyBorder="1" applyAlignment="1"/>
    <xf numFmtId="168" fontId="44" fillId="8" borderId="34" xfId="0" applyFont="1" applyFill="1" applyBorder="1" applyAlignment="1"/>
    <xf numFmtId="168" fontId="44" fillId="8" borderId="33" xfId="0" applyFont="1" applyFill="1" applyBorder="1" applyAlignment="1"/>
    <xf numFmtId="0" fontId="4" fillId="8" borderId="30" xfId="4" applyFont="1" applyFill="1" applyBorder="1" applyAlignment="1"/>
    <xf numFmtId="0" fontId="4" fillId="8" borderId="1" xfId="4" applyFont="1" applyFill="1" applyBorder="1" applyAlignment="1"/>
    <xf numFmtId="0" fontId="4" fillId="8" borderId="23" xfId="4" applyFont="1" applyFill="1" applyBorder="1" applyAlignment="1"/>
    <xf numFmtId="0" fontId="4" fillId="8" borderId="28" xfId="4" applyFont="1" applyFill="1" applyBorder="1" applyAlignment="1"/>
    <xf numFmtId="0" fontId="4" fillId="8" borderId="20" xfId="4" applyFont="1" applyFill="1" applyBorder="1" applyAlignment="1"/>
    <xf numFmtId="0" fontId="4" fillId="8" borderId="29" xfId="4" applyFont="1" applyFill="1" applyBorder="1" applyAlignment="1"/>
    <xf numFmtId="171" fontId="14" fillId="8" borderId="22" xfId="1" applyNumberFormat="1" applyFont="1" applyFill="1" applyBorder="1" applyAlignment="1">
      <alignment horizontal="center"/>
    </xf>
    <xf numFmtId="171" fontId="14" fillId="8" borderId="27" xfId="1" applyNumberFormat="1" applyFont="1" applyFill="1" applyBorder="1" applyAlignment="1">
      <alignment horizontal="center"/>
    </xf>
    <xf numFmtId="171" fontId="14" fillId="8" borderId="22" xfId="1" applyNumberFormat="1" applyFont="1" applyFill="1" applyBorder="1" applyAlignment="1"/>
    <xf numFmtId="171" fontId="14" fillId="8" borderId="27" xfId="1" applyNumberFormat="1" applyFont="1" applyFill="1" applyBorder="1" applyAlignment="1"/>
    <xf numFmtId="0" fontId="64" fillId="5" borderId="32" xfId="4" applyFont="1" applyFill="1" applyBorder="1" applyAlignment="1">
      <alignment horizontal="center" vertical="center"/>
    </xf>
    <xf numFmtId="0" fontId="64" fillId="5" borderId="34" xfId="4" applyFont="1" applyFill="1" applyBorder="1" applyAlignment="1">
      <alignment horizontal="center" vertical="center"/>
    </xf>
    <xf numFmtId="0" fontId="64" fillId="5" borderId="33" xfId="4" applyFont="1" applyFill="1" applyBorder="1" applyAlignment="1">
      <alignment horizontal="center" vertical="center"/>
    </xf>
    <xf numFmtId="171" fontId="46" fillId="8" borderId="32" xfId="1" applyNumberFormat="1" applyFont="1" applyFill="1" applyBorder="1" applyAlignment="1">
      <alignment vertical="center"/>
    </xf>
    <xf numFmtId="171" fontId="46" fillId="8" borderId="33" xfId="1" applyNumberFormat="1" applyFont="1" applyFill="1" applyBorder="1" applyAlignment="1">
      <alignment vertical="center"/>
    </xf>
    <xf numFmtId="0" fontId="46" fillId="8" borderId="32" xfId="4" applyFont="1" applyFill="1" applyBorder="1" applyAlignment="1">
      <alignment horizontal="center"/>
    </xf>
    <xf numFmtId="0" fontId="46" fillId="8" borderId="33" xfId="4" applyFont="1" applyFill="1" applyBorder="1" applyAlignment="1">
      <alignment horizontal="center"/>
    </xf>
    <xf numFmtId="171" fontId="14" fillId="8" borderId="22" xfId="4" applyNumberFormat="1" applyFont="1" applyFill="1" applyBorder="1" applyAlignment="1"/>
    <xf numFmtId="171" fontId="14" fillId="8" borderId="27" xfId="4" applyNumberFormat="1" applyFont="1" applyFill="1" applyBorder="1" applyAlignment="1"/>
    <xf numFmtId="9" fontId="14" fillId="8" borderId="22" xfId="5" applyNumberFormat="1" applyFont="1" applyFill="1" applyBorder="1" applyAlignment="1"/>
    <xf numFmtId="9" fontId="14" fillId="8" borderId="27" xfId="5" applyNumberFormat="1" applyFont="1" applyFill="1" applyBorder="1" applyAlignment="1"/>
    <xf numFmtId="0" fontId="47" fillId="8" borderId="32" xfId="4" applyFont="1" applyFill="1" applyBorder="1" applyAlignment="1">
      <alignment horizontal="left" vertical="center"/>
    </xf>
    <xf numFmtId="0" fontId="47" fillId="8" borderId="34" xfId="4" applyFont="1" applyFill="1" applyBorder="1" applyAlignment="1">
      <alignment horizontal="left" vertical="center"/>
    </xf>
    <xf numFmtId="0" fontId="47" fillId="8" borderId="33" xfId="4" applyFont="1" applyFill="1" applyBorder="1" applyAlignment="1">
      <alignment horizontal="left" vertical="center"/>
    </xf>
    <xf numFmtId="0" fontId="33" fillId="8" borderId="0" xfId="4" applyFont="1" applyFill="1" applyAlignment="1">
      <alignment horizontal="center"/>
    </xf>
    <xf numFmtId="10" fontId="14" fillId="8" borderId="22" xfId="5" applyNumberFormat="1" applyFont="1" applyFill="1" applyBorder="1" applyAlignment="1"/>
    <xf numFmtId="10" fontId="14" fillId="8" borderId="27" xfId="5" applyNumberFormat="1" applyFont="1" applyFill="1" applyBorder="1" applyAlignment="1"/>
    <xf numFmtId="0" fontId="3" fillId="8" borderId="0" xfId="4" applyFont="1" applyFill="1" applyAlignment="1">
      <alignment horizontal="center"/>
    </xf>
    <xf numFmtId="0" fontId="63" fillId="5" borderId="32" xfId="4" applyFont="1" applyFill="1" applyBorder="1" applyAlignment="1">
      <alignment horizontal="center"/>
    </xf>
    <xf numFmtId="0" fontId="63" fillId="5" borderId="34" xfId="4" applyFont="1" applyFill="1" applyBorder="1" applyAlignment="1">
      <alignment horizontal="center"/>
    </xf>
    <xf numFmtId="0" fontId="63" fillId="5" borderId="33" xfId="4" applyFont="1" applyFill="1" applyBorder="1" applyAlignment="1">
      <alignment horizontal="center"/>
    </xf>
    <xf numFmtId="0" fontId="47" fillId="8" borderId="30" xfId="4" applyFont="1" applyFill="1" applyBorder="1" applyAlignment="1">
      <alignment horizontal="left" vertical="center"/>
    </xf>
    <xf numFmtId="0" fontId="47" fillId="8" borderId="1" xfId="4" applyFont="1" applyFill="1" applyBorder="1" applyAlignment="1">
      <alignment horizontal="left" vertical="center"/>
    </xf>
    <xf numFmtId="0" fontId="47" fillId="8" borderId="23" xfId="4" applyFont="1" applyFill="1" applyBorder="1" applyAlignment="1">
      <alignment horizontal="left" vertical="center"/>
    </xf>
    <xf numFmtId="0" fontId="47" fillId="8" borderId="28" xfId="4" applyFont="1" applyFill="1" applyBorder="1" applyAlignment="1">
      <alignment horizontal="left" vertical="center"/>
    </xf>
    <xf numFmtId="0" fontId="47" fillId="8" borderId="20" xfId="4" applyFont="1" applyFill="1" applyBorder="1" applyAlignment="1">
      <alignment horizontal="left" vertical="center"/>
    </xf>
    <xf numFmtId="0" fontId="47" fillId="8" borderId="29" xfId="4" applyFont="1" applyFill="1" applyBorder="1" applyAlignment="1">
      <alignment horizontal="left" vertical="center"/>
    </xf>
    <xf numFmtId="168" fontId="4" fillId="8" borderId="22" xfId="0" applyFont="1" applyFill="1" applyBorder="1" applyAlignment="1"/>
    <xf numFmtId="168" fontId="0" fillId="8" borderId="22" xfId="0" applyFill="1" applyBorder="1" applyAlignment="1"/>
    <xf numFmtId="168" fontId="4" fillId="8" borderId="30" xfId="0" applyFont="1" applyFill="1" applyBorder="1" applyAlignment="1">
      <alignment horizontal="center"/>
    </xf>
    <xf numFmtId="168" fontId="0" fillId="8" borderId="23" xfId="0" applyFill="1" applyBorder="1" applyAlignment="1"/>
    <xf numFmtId="168" fontId="0" fillId="8" borderId="34" xfId="0" applyFill="1" applyBorder="1" applyAlignment="1"/>
    <xf numFmtId="168" fontId="0" fillId="8" borderId="33" xfId="0" applyFill="1" applyBorder="1" applyAlignment="1"/>
    <xf numFmtId="168" fontId="4" fillId="8" borderId="31" xfId="0" applyFont="1" applyFill="1" applyBorder="1" applyAlignment="1"/>
    <xf numFmtId="168" fontId="0" fillId="8" borderId="31" xfId="0" applyFill="1" applyBorder="1" applyAlignment="1"/>
    <xf numFmtId="0" fontId="12" fillId="8" borderId="22" xfId="4" applyFont="1" applyFill="1" applyBorder="1" applyAlignment="1">
      <alignment horizontal="center" vertical="center"/>
    </xf>
    <xf numFmtId="168" fontId="0" fillId="8" borderId="27" xfId="0" applyFill="1" applyBorder="1" applyAlignment="1">
      <alignment horizontal="center" vertical="center"/>
    </xf>
    <xf numFmtId="171" fontId="48" fillId="8" borderId="27" xfId="1" applyNumberFormat="1" applyFont="1" applyFill="1" applyBorder="1" applyAlignment="1"/>
    <xf numFmtId="167" fontId="14" fillId="8" borderId="22" xfId="4" applyNumberFormat="1" applyFont="1" applyFill="1" applyBorder="1" applyAlignment="1"/>
    <xf numFmtId="167" fontId="48" fillId="8" borderId="27" xfId="0" applyNumberFormat="1" applyFont="1" applyFill="1" applyBorder="1" applyAlignment="1"/>
    <xf numFmtId="168" fontId="0" fillId="8" borderId="1" xfId="0" applyFill="1" applyBorder="1" applyAlignment="1"/>
    <xf numFmtId="168" fontId="0" fillId="8" borderId="28" xfId="0" applyFill="1" applyBorder="1" applyAlignment="1"/>
    <xf numFmtId="168" fontId="0" fillId="8" borderId="20" xfId="0" applyFill="1" applyBorder="1" applyAlignment="1"/>
    <xf numFmtId="168" fontId="0" fillId="8" borderId="29" xfId="0" applyFill="1" applyBorder="1" applyAlignment="1"/>
    <xf numFmtId="168" fontId="48" fillId="8" borderId="27" xfId="0" applyFont="1" applyFill="1" applyBorder="1" applyAlignment="1"/>
    <xf numFmtId="167" fontId="14" fillId="8" borderId="22" xfId="1" applyNumberFormat="1" applyFont="1" applyFill="1" applyBorder="1" applyAlignment="1"/>
    <xf numFmtId="167" fontId="48" fillId="8" borderId="27" xfId="1" applyNumberFormat="1" applyFont="1" applyFill="1" applyBorder="1" applyAlignment="1"/>
    <xf numFmtId="168" fontId="2" fillId="8" borderId="34" xfId="0" applyFont="1" applyFill="1" applyBorder="1" applyAlignment="1">
      <alignment horizontal="left" vertical="center"/>
    </xf>
    <xf numFmtId="168" fontId="2" fillId="8" borderId="33" xfId="0" applyFont="1" applyFill="1" applyBorder="1" applyAlignment="1">
      <alignment horizontal="left" vertical="center"/>
    </xf>
    <xf numFmtId="168" fontId="2" fillId="8" borderId="1" xfId="0" applyFont="1" applyFill="1" applyBorder="1" applyAlignment="1">
      <alignment horizontal="left" vertical="center"/>
    </xf>
    <xf numFmtId="168" fontId="2" fillId="8" borderId="23" xfId="0" applyFont="1" applyFill="1" applyBorder="1" applyAlignment="1">
      <alignment horizontal="left" vertical="center"/>
    </xf>
    <xf numFmtId="168" fontId="2" fillId="8" borderId="25" xfId="0" applyFont="1" applyFill="1" applyBorder="1" applyAlignment="1">
      <alignment horizontal="left" vertical="center"/>
    </xf>
    <xf numFmtId="168" fontId="2" fillId="8" borderId="0" xfId="0" applyFont="1" applyFill="1" applyBorder="1" applyAlignment="1">
      <alignment horizontal="left" vertical="center"/>
    </xf>
    <xf numFmtId="168" fontId="2" fillId="8" borderId="26" xfId="0" applyFont="1" applyFill="1" applyBorder="1" applyAlignment="1">
      <alignment horizontal="left" vertical="center"/>
    </xf>
    <xf numFmtId="0" fontId="46" fillId="8" borderId="31" xfId="4" applyFont="1" applyFill="1" applyBorder="1" applyAlignment="1">
      <alignment horizontal="center"/>
    </xf>
    <xf numFmtId="168" fontId="16" fillId="8" borderId="31" xfId="0" applyFont="1" applyFill="1" applyBorder="1" applyAlignment="1">
      <alignment horizontal="center"/>
    </xf>
    <xf numFmtId="168" fontId="0" fillId="5" borderId="34" xfId="0" applyFill="1" applyBorder="1" applyAlignment="1">
      <alignment horizontal="center" vertical="center"/>
    </xf>
    <xf numFmtId="168" fontId="0" fillId="5" borderId="33" xfId="0" applyFill="1" applyBorder="1" applyAlignment="1">
      <alignment horizontal="center" vertical="center"/>
    </xf>
    <xf numFmtId="0" fontId="51" fillId="5" borderId="30" xfId="4" applyFont="1" applyFill="1" applyBorder="1" applyAlignment="1">
      <alignment horizontal="center"/>
    </xf>
    <xf numFmtId="0" fontId="51" fillId="5" borderId="23" xfId="4" applyFont="1" applyFill="1" applyBorder="1" applyAlignment="1">
      <alignment horizontal="center"/>
    </xf>
    <xf numFmtId="168" fontId="45" fillId="8" borderId="0" xfId="0" applyFont="1" applyFill="1" applyAlignment="1"/>
  </cellXfs>
  <cellStyles count="8">
    <cellStyle name="Excel Built-in Normal" xfId="7" xr:uid="{00000000-0005-0000-0000-000000000000}"/>
    <cellStyle name="Millares" xfId="1" builtinId="3"/>
    <cellStyle name="Millares 2" xfId="2" xr:uid="{00000000-0005-0000-0000-000002000000}"/>
    <cellStyle name="Millares 3" xfId="3" xr:uid="{00000000-0005-0000-0000-000003000000}"/>
    <cellStyle name="Normal" xfId="0" builtinId="0"/>
    <cellStyle name="Normal 2" xfId="4" xr:uid="{00000000-0005-0000-0000-000005000000}"/>
    <cellStyle name="Porcentaje" xfId="5" builtinId="5"/>
    <cellStyle name="Porcentaje 2" xfId="6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>
          <a:extLst>
            <a:ext uri="{FF2B5EF4-FFF2-40B4-BE49-F238E27FC236}">
              <a16:creationId xmlns:a16="http://schemas.microsoft.com/office/drawing/2014/main" id="{00000000-0008-0000-0900-00009081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6</xdr:col>
      <xdr:colOff>361950</xdr:colOff>
      <xdr:row>26</xdr:row>
      <xdr:rowOff>104775</xdr:rowOff>
    </xdr:to>
    <xdr:pic>
      <xdr:nvPicPr>
        <xdr:cNvPr id="34082" name="2 Imagen">
          <a:extLst>
            <a:ext uri="{FF2B5EF4-FFF2-40B4-BE49-F238E27FC236}">
              <a16:creationId xmlns:a16="http://schemas.microsoft.com/office/drawing/2014/main" id="{00000000-0008-0000-1200-00002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4250"/>
          <a:ext cx="79533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6</xdr:col>
      <xdr:colOff>361950</xdr:colOff>
      <xdr:row>26</xdr:row>
      <xdr:rowOff>104775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4250"/>
          <a:ext cx="79533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114300</xdr:rowOff>
    </xdr:from>
    <xdr:to>
      <xdr:col>4</xdr:col>
      <xdr:colOff>1190625</xdr:colOff>
      <xdr:row>22</xdr:row>
      <xdr:rowOff>28575</xdr:rowOff>
    </xdr:to>
    <xdr:pic>
      <xdr:nvPicPr>
        <xdr:cNvPr id="30003" name="1 Imagen">
          <a:extLst>
            <a:ext uri="{FF2B5EF4-FFF2-40B4-BE49-F238E27FC236}">
              <a16:creationId xmlns:a16="http://schemas.microsoft.com/office/drawing/2014/main" id="{00000000-0008-0000-1300-0000337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5550"/>
          <a:ext cx="6543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port/Downloads/Archivos%20de%20Mart&#237;%20y%20Asociados/Empresas/Iadelpa%20S.A/Diciembre%202010/Corto/Comfar%20Balance%202007%20CN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atrimonio"/>
      <sheetName val="Origen"/>
    </sheetNames>
    <sheetDataSet>
      <sheetData sheetId="0" refreshError="1">
        <row r="13">
          <cell r="C13">
            <v>6582990315</v>
          </cell>
          <cell r="E13">
            <v>5815745859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58"/>
  <sheetViews>
    <sheetView showGridLines="0" tabSelected="1" zoomScale="70" zoomScaleNormal="70" workbookViewId="0">
      <selection activeCell="B45" sqref="B45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441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6640625" bestFit="1" customWidth="1"/>
    <col min="11" max="11" width="0.88671875" customWidth="1"/>
    <col min="12" max="12" width="28.5546875" style="319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47" t="s">
        <v>56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</row>
    <row r="2" spans="1:28" ht="19.5">
      <c r="A2" s="447" t="s">
        <v>545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</row>
    <row r="3" spans="1:28" ht="19.5">
      <c r="A3" s="447" t="s">
        <v>54</v>
      </c>
      <c r="B3" s="447"/>
      <c r="C3" s="447"/>
      <c r="D3" s="447"/>
      <c r="E3" s="447"/>
      <c r="F3" s="447"/>
      <c r="G3" s="447"/>
      <c r="H3" s="447"/>
      <c r="I3" s="447"/>
      <c r="J3" s="447"/>
      <c r="K3" s="424"/>
    </row>
    <row r="4" spans="1:28" ht="19.5">
      <c r="A4" s="447" t="s">
        <v>67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</row>
    <row r="5" spans="1:28" ht="20.25" thickBot="1">
      <c r="A5" s="424"/>
      <c r="B5" s="424"/>
      <c r="C5" s="424"/>
      <c r="D5" s="424"/>
      <c r="E5" s="424"/>
      <c r="F5" s="424"/>
      <c r="G5" s="424"/>
      <c r="H5" s="424"/>
      <c r="I5" s="424"/>
      <c r="J5" s="424"/>
      <c r="K5" s="424"/>
    </row>
    <row r="6" spans="1:28" ht="15.75" thickBot="1">
      <c r="A6" s="25"/>
      <c r="B6" s="26"/>
      <c r="C6" s="448" t="s">
        <v>546</v>
      </c>
      <c r="D6" s="449"/>
      <c r="E6" s="92" t="s">
        <v>547</v>
      </c>
      <c r="F6" s="27"/>
      <c r="G6" s="26"/>
      <c r="H6" s="448" t="s">
        <v>546</v>
      </c>
      <c r="I6" s="449"/>
      <c r="J6" s="448" t="s">
        <v>547</v>
      </c>
      <c r="K6" s="449"/>
    </row>
    <row r="7" spans="1:28">
      <c r="A7" s="28"/>
      <c r="B7" s="29" t="s">
        <v>13</v>
      </c>
      <c r="C7" s="32"/>
      <c r="D7" s="30"/>
      <c r="E7" s="32"/>
      <c r="F7" s="30"/>
      <c r="G7" s="29" t="s">
        <v>15</v>
      </c>
      <c r="H7" s="30"/>
      <c r="I7" s="31"/>
      <c r="J7" s="30"/>
      <c r="K7" s="31"/>
    </row>
    <row r="8" spans="1:28">
      <c r="A8" s="33"/>
      <c r="B8" s="34"/>
      <c r="C8" s="36"/>
      <c r="D8" s="35"/>
      <c r="E8" s="36"/>
      <c r="F8" s="35"/>
      <c r="G8" s="34"/>
      <c r="H8" s="35"/>
      <c r="I8" s="34"/>
      <c r="J8" s="35"/>
      <c r="K8" s="34"/>
    </row>
    <row r="9" spans="1:28">
      <c r="A9" s="33"/>
      <c r="B9" s="37" t="s">
        <v>9</v>
      </c>
      <c r="C9" s="36"/>
      <c r="D9" s="35"/>
      <c r="E9" s="36"/>
      <c r="F9" s="35"/>
      <c r="G9" s="37" t="s">
        <v>11</v>
      </c>
      <c r="H9" s="129"/>
      <c r="I9" s="127"/>
      <c r="J9" s="129"/>
      <c r="K9" s="34"/>
    </row>
    <row r="10" spans="1:28" ht="15.75">
      <c r="A10" s="33"/>
      <c r="B10" s="125" t="s">
        <v>33</v>
      </c>
      <c r="C10" s="128">
        <v>5460902375</v>
      </c>
      <c r="D10" s="129"/>
      <c r="E10" s="128">
        <v>4629228202</v>
      </c>
      <c r="F10" s="129"/>
      <c r="G10" s="125" t="s">
        <v>557</v>
      </c>
      <c r="H10" s="123">
        <v>978413610</v>
      </c>
      <c r="I10" s="127"/>
      <c r="J10" s="123">
        <v>185161265</v>
      </c>
      <c r="K10" s="34"/>
      <c r="M10" s="102"/>
      <c r="P10" s="116"/>
      <c r="Q10" s="117"/>
      <c r="R10" s="116"/>
      <c r="S10" s="117"/>
      <c r="T10" s="116"/>
      <c r="U10" s="117"/>
      <c r="V10" s="116"/>
      <c r="W10" s="117"/>
      <c r="X10" s="116"/>
      <c r="Y10" s="117"/>
      <c r="Z10" s="116"/>
      <c r="AA10" s="117"/>
      <c r="AB10" s="118"/>
    </row>
    <row r="11" spans="1:28" ht="15.75">
      <c r="A11" s="33"/>
      <c r="B11" s="125"/>
      <c r="C11" s="128"/>
      <c r="D11" s="129"/>
      <c r="E11" s="128"/>
      <c r="F11" s="129"/>
      <c r="G11" s="125"/>
      <c r="H11" s="123"/>
      <c r="I11" s="127"/>
      <c r="J11" s="123"/>
      <c r="K11" s="34"/>
      <c r="P11" s="116"/>
      <c r="Q11" s="117"/>
      <c r="R11" s="116"/>
      <c r="S11" s="117"/>
      <c r="T11" s="116"/>
      <c r="U11" s="117"/>
      <c r="V11" s="116"/>
      <c r="W11" s="117"/>
      <c r="X11" s="116"/>
      <c r="Y11" s="117"/>
      <c r="Z11" s="116"/>
      <c r="AA11" s="117"/>
      <c r="AB11" s="118"/>
    </row>
    <row r="12" spans="1:28" ht="15.75">
      <c r="A12" s="33"/>
      <c r="B12" s="125" t="s">
        <v>58</v>
      </c>
      <c r="C12" s="128">
        <v>946463423</v>
      </c>
      <c r="D12" s="129"/>
      <c r="E12" s="128">
        <v>1186594806.1208</v>
      </c>
      <c r="F12" s="129"/>
      <c r="G12" s="125" t="s">
        <v>558</v>
      </c>
      <c r="H12" s="123">
        <v>751028081.20000005</v>
      </c>
      <c r="I12" s="127"/>
      <c r="J12" s="123">
        <v>515730428</v>
      </c>
      <c r="K12" s="34"/>
      <c r="P12" s="116"/>
      <c r="Q12" s="117"/>
      <c r="R12" s="116"/>
      <c r="S12" s="117"/>
      <c r="T12" s="116"/>
      <c r="U12" s="117"/>
      <c r="V12" s="116"/>
      <c r="W12" s="117"/>
      <c r="X12" s="116"/>
      <c r="Y12" s="117"/>
      <c r="Z12" s="116"/>
      <c r="AA12" s="117"/>
      <c r="AB12" s="118"/>
    </row>
    <row r="13" spans="1:28" ht="15.75">
      <c r="A13" s="33"/>
      <c r="B13" s="125"/>
      <c r="C13" s="128"/>
      <c r="D13" s="129"/>
      <c r="E13" s="128"/>
      <c r="F13" s="129"/>
      <c r="G13" s="125"/>
      <c r="H13" s="123"/>
      <c r="I13" s="127"/>
      <c r="J13" s="123"/>
      <c r="K13" s="34"/>
      <c r="P13" s="116"/>
      <c r="Q13" s="117"/>
      <c r="R13" s="116"/>
      <c r="S13" s="117"/>
      <c r="T13" s="116"/>
      <c r="U13" s="117"/>
      <c r="V13" s="116"/>
      <c r="W13" s="117"/>
      <c r="X13" s="116"/>
      <c r="Y13" s="117"/>
      <c r="Z13" s="116"/>
      <c r="AA13" s="117"/>
      <c r="AB13" s="118"/>
    </row>
    <row r="14" spans="1:28" ht="15.75">
      <c r="A14" s="33"/>
      <c r="B14" s="125" t="s">
        <v>59</v>
      </c>
      <c r="C14" s="128">
        <v>4558772596</v>
      </c>
      <c r="D14" s="129"/>
      <c r="E14" s="128">
        <v>5163878811</v>
      </c>
      <c r="F14" s="129"/>
      <c r="G14" s="125" t="s">
        <v>559</v>
      </c>
      <c r="H14" s="123">
        <v>22188520</v>
      </c>
      <c r="I14" s="127"/>
      <c r="J14" s="123">
        <v>20759632</v>
      </c>
      <c r="K14" s="34"/>
      <c r="P14" s="116"/>
      <c r="Q14" s="117"/>
      <c r="R14" s="116"/>
      <c r="S14" s="117"/>
      <c r="T14" s="116"/>
      <c r="U14" s="117"/>
      <c r="V14" s="116"/>
      <c r="W14" s="117"/>
      <c r="X14" s="116"/>
      <c r="Y14" s="117"/>
      <c r="Z14" s="116"/>
      <c r="AA14" s="117"/>
      <c r="AB14" s="118"/>
    </row>
    <row r="15" spans="1:28" ht="15.75">
      <c r="A15" s="33"/>
      <c r="B15" s="125"/>
      <c r="C15" s="128"/>
      <c r="D15" s="129"/>
      <c r="E15" s="128"/>
      <c r="F15" s="129"/>
      <c r="G15" s="125"/>
      <c r="H15" s="123"/>
      <c r="I15" s="127"/>
      <c r="J15" s="123"/>
      <c r="K15" s="34"/>
      <c r="P15" s="116"/>
      <c r="Q15" s="117"/>
      <c r="R15" s="116"/>
      <c r="S15" s="117"/>
      <c r="T15" s="116"/>
      <c r="U15" s="117"/>
      <c r="V15" s="116"/>
      <c r="W15" s="117"/>
      <c r="X15" s="116"/>
      <c r="Y15" s="117"/>
      <c r="Z15" s="116"/>
      <c r="AA15" s="117"/>
      <c r="AB15" s="118"/>
    </row>
    <row r="16" spans="1:28" ht="15.75">
      <c r="A16" s="33"/>
      <c r="B16" s="125" t="s">
        <v>73</v>
      </c>
      <c r="C16" s="128">
        <v>400445342</v>
      </c>
      <c r="D16" s="129"/>
      <c r="E16" s="128">
        <v>425293849</v>
      </c>
      <c r="F16" s="129"/>
      <c r="G16" s="125" t="s">
        <v>560</v>
      </c>
      <c r="H16" s="123">
        <v>221429238</v>
      </c>
      <c r="I16" s="127"/>
      <c r="J16" s="123">
        <v>0</v>
      </c>
      <c r="K16" s="34"/>
      <c r="P16" s="116"/>
      <c r="Q16" s="117"/>
      <c r="R16" s="116"/>
      <c r="S16" s="117"/>
      <c r="T16" s="116"/>
      <c r="U16" s="117"/>
      <c r="V16" s="116"/>
      <c r="W16" s="117"/>
      <c r="X16" s="116"/>
      <c r="Y16" s="117"/>
      <c r="Z16" s="116"/>
      <c r="AA16" s="117"/>
      <c r="AB16" s="118"/>
    </row>
    <row r="17" spans="1:28" ht="15.75">
      <c r="A17" s="33"/>
      <c r="B17" s="34"/>
      <c r="C17" s="39"/>
      <c r="D17" s="35"/>
      <c r="E17" s="39"/>
      <c r="F17" s="35"/>
      <c r="G17" s="34"/>
      <c r="H17" s="38"/>
      <c r="I17" s="34"/>
      <c r="J17" s="38"/>
      <c r="K17" s="34"/>
      <c r="P17" s="116"/>
      <c r="Q17" s="117"/>
      <c r="R17" s="116"/>
      <c r="S17" s="117"/>
      <c r="T17" s="116"/>
      <c r="U17" s="117"/>
      <c r="V17" s="116"/>
      <c r="W17" s="117"/>
      <c r="X17" s="116"/>
      <c r="Y17" s="117"/>
      <c r="Z17" s="116"/>
      <c r="AA17" s="117"/>
      <c r="AB17" s="118"/>
    </row>
    <row r="18" spans="1:28" ht="16.5">
      <c r="A18" s="51"/>
      <c r="B18" s="52" t="s">
        <v>14</v>
      </c>
      <c r="C18" s="55">
        <v>11366583736</v>
      </c>
      <c r="D18" s="56"/>
      <c r="E18" s="55">
        <v>11404995668.1208</v>
      </c>
      <c r="F18" s="56"/>
      <c r="G18" s="52" t="s">
        <v>16</v>
      </c>
      <c r="H18" s="53">
        <v>1973059449.2</v>
      </c>
      <c r="I18" s="54"/>
      <c r="J18" s="53">
        <v>721651325</v>
      </c>
      <c r="K18" s="54"/>
      <c r="P18" s="119"/>
      <c r="Q18" s="120"/>
      <c r="R18" s="116"/>
      <c r="S18" s="120"/>
      <c r="T18" s="116"/>
      <c r="U18" s="120"/>
      <c r="V18" s="119"/>
      <c r="W18" s="120"/>
      <c r="X18" s="116"/>
      <c r="Y18" s="120"/>
      <c r="Z18" s="116"/>
      <c r="AA18" s="120"/>
      <c r="AB18" s="118"/>
    </row>
    <row r="19" spans="1:28" ht="15.75">
      <c r="A19" s="33"/>
      <c r="B19" s="34"/>
      <c r="C19" s="36"/>
      <c r="D19" s="35"/>
      <c r="E19" s="36"/>
      <c r="F19" s="35"/>
      <c r="G19" s="34"/>
      <c r="H19" s="35"/>
      <c r="I19" s="34"/>
      <c r="J19" s="35"/>
      <c r="K19" s="34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8"/>
    </row>
    <row r="20" spans="1:28" ht="16.5">
      <c r="A20" s="33"/>
      <c r="B20" s="37" t="s">
        <v>10</v>
      </c>
      <c r="C20" s="36"/>
      <c r="D20" s="35"/>
      <c r="E20" s="36"/>
      <c r="F20" s="35"/>
      <c r="G20" s="37" t="s">
        <v>12</v>
      </c>
      <c r="H20" s="129"/>
      <c r="I20" s="127"/>
      <c r="J20" s="129"/>
      <c r="K20" s="34"/>
      <c r="P20" s="119"/>
      <c r="Q20" s="116"/>
      <c r="R20" s="116"/>
      <c r="S20" s="116"/>
      <c r="T20" s="116"/>
      <c r="U20" s="116"/>
      <c r="V20" s="119"/>
      <c r="W20" s="116"/>
      <c r="X20" s="116"/>
      <c r="Y20" s="116"/>
      <c r="Z20" s="116"/>
      <c r="AA20" s="116"/>
      <c r="AB20" s="118"/>
    </row>
    <row r="21" spans="1:28" ht="15.75">
      <c r="A21" s="33"/>
      <c r="B21" s="125" t="s">
        <v>53</v>
      </c>
      <c r="C21" s="128">
        <v>102117224802.01521</v>
      </c>
      <c r="D21" s="129"/>
      <c r="E21" s="128">
        <v>95620384398</v>
      </c>
      <c r="F21" s="129"/>
      <c r="G21" s="125" t="s">
        <v>561</v>
      </c>
      <c r="H21" s="123">
        <v>4158560829</v>
      </c>
      <c r="I21" s="127"/>
      <c r="J21" s="123">
        <v>4065286302</v>
      </c>
      <c r="K21" s="34"/>
      <c r="M21" s="100"/>
      <c r="P21" s="116"/>
      <c r="Q21" s="117"/>
      <c r="R21" s="116"/>
      <c r="S21" s="117"/>
      <c r="T21" s="116"/>
      <c r="U21" s="117"/>
      <c r="V21" s="116"/>
      <c r="W21" s="117"/>
      <c r="X21" s="116"/>
      <c r="Y21" s="117"/>
      <c r="Z21" s="116"/>
      <c r="AA21" s="117"/>
      <c r="AB21" s="118"/>
    </row>
    <row r="22" spans="1:28" ht="15.75" hidden="1" customHeight="1">
      <c r="A22" s="33"/>
      <c r="B22" s="125"/>
      <c r="C22" s="128"/>
      <c r="D22" s="129"/>
      <c r="E22" s="128"/>
      <c r="F22" s="129"/>
      <c r="G22" s="125"/>
      <c r="H22" s="123"/>
      <c r="I22" s="127"/>
      <c r="J22" s="123"/>
      <c r="K22" s="34"/>
      <c r="M22" s="100"/>
      <c r="P22" s="116"/>
      <c r="Q22" s="117"/>
      <c r="R22" s="116"/>
      <c r="S22" s="117"/>
      <c r="T22" s="116"/>
      <c r="U22" s="117"/>
      <c r="V22" s="116"/>
      <c r="W22" s="117"/>
      <c r="X22" s="116"/>
      <c r="Y22" s="117"/>
      <c r="Z22" s="116"/>
      <c r="AA22" s="117"/>
      <c r="AB22" s="118"/>
    </row>
    <row r="23" spans="1:28" ht="15.75" hidden="1" customHeight="1">
      <c r="A23" s="33"/>
      <c r="B23" s="125" t="s">
        <v>412</v>
      </c>
      <c r="C23" s="128">
        <v>0</v>
      </c>
      <c r="D23" s="129"/>
      <c r="E23" s="128">
        <v>0</v>
      </c>
      <c r="F23" s="129"/>
      <c r="G23" s="127"/>
      <c r="H23" s="38"/>
      <c r="I23" s="34"/>
      <c r="J23" s="38"/>
      <c r="K23" s="34"/>
      <c r="M23" s="100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8"/>
    </row>
    <row r="24" spans="1:28" ht="16.5">
      <c r="A24" s="33"/>
      <c r="B24" s="50"/>
      <c r="C24" s="128"/>
      <c r="D24" s="129"/>
      <c r="E24" s="128"/>
      <c r="F24" s="56"/>
      <c r="G24" s="52" t="s">
        <v>18</v>
      </c>
      <c r="H24" s="53">
        <v>4158560829</v>
      </c>
      <c r="I24" s="54"/>
      <c r="J24" s="53">
        <v>4065286302</v>
      </c>
      <c r="K24" s="54"/>
      <c r="M24" s="100"/>
      <c r="P24" s="116"/>
      <c r="Q24" s="116"/>
      <c r="R24" s="116"/>
      <c r="S24" s="116"/>
      <c r="T24" s="116"/>
      <c r="U24" s="116"/>
      <c r="V24" s="119"/>
      <c r="W24" s="120"/>
      <c r="X24" s="116"/>
      <c r="Y24" s="120"/>
      <c r="Z24" s="116"/>
      <c r="AA24" s="120"/>
      <c r="AB24" s="118"/>
    </row>
    <row r="25" spans="1:28" ht="16.5">
      <c r="A25" s="33"/>
      <c r="B25" s="34" t="s">
        <v>526</v>
      </c>
      <c r="C25" s="128">
        <v>4701258</v>
      </c>
      <c r="D25" s="129"/>
      <c r="E25" s="128">
        <v>14103774</v>
      </c>
      <c r="F25" s="35"/>
      <c r="G25" s="37"/>
      <c r="H25" s="40"/>
      <c r="I25" s="34"/>
      <c r="J25" s="40"/>
      <c r="K25" s="34"/>
      <c r="M25" s="100"/>
      <c r="P25" s="116"/>
      <c r="Q25" s="116"/>
      <c r="R25" s="116"/>
      <c r="S25" s="116"/>
      <c r="T25" s="116"/>
      <c r="U25" s="116"/>
      <c r="V25" s="119"/>
      <c r="W25" s="120"/>
      <c r="X25" s="116"/>
      <c r="Y25" s="120"/>
      <c r="Z25" s="116"/>
      <c r="AA25" s="120"/>
      <c r="AB25" s="118"/>
    </row>
    <row r="26" spans="1:28" ht="16.5">
      <c r="A26" s="33"/>
      <c r="B26" s="34"/>
      <c r="C26" s="128"/>
      <c r="D26" s="129"/>
      <c r="E26" s="128"/>
      <c r="F26" s="35"/>
      <c r="G26" s="37"/>
      <c r="H26" s="40"/>
      <c r="I26" s="34"/>
      <c r="J26" s="40"/>
      <c r="K26" s="34"/>
      <c r="M26" s="100"/>
      <c r="P26" s="116"/>
      <c r="Q26" s="116"/>
      <c r="R26" s="116"/>
      <c r="S26" s="116"/>
      <c r="T26" s="116"/>
      <c r="U26" s="116"/>
      <c r="V26" s="119"/>
      <c r="W26" s="120"/>
      <c r="X26" s="116"/>
      <c r="Y26" s="120"/>
      <c r="Z26" s="116"/>
      <c r="AA26" s="120"/>
      <c r="AB26" s="118"/>
    </row>
    <row r="27" spans="1:28" ht="16.5">
      <c r="A27" s="33"/>
      <c r="B27" s="34" t="s">
        <v>556</v>
      </c>
      <c r="C27" s="128">
        <v>106707898</v>
      </c>
      <c r="D27" s="128">
        <v>0</v>
      </c>
      <c r="E27" s="128">
        <v>0</v>
      </c>
      <c r="F27" s="35"/>
      <c r="G27" s="37"/>
      <c r="H27" s="40"/>
      <c r="I27" s="34"/>
      <c r="J27" s="40"/>
      <c r="K27" s="34"/>
      <c r="M27" s="100"/>
      <c r="P27" s="116"/>
      <c r="Q27" s="116"/>
      <c r="R27" s="116"/>
      <c r="S27" s="116"/>
      <c r="T27" s="116"/>
      <c r="U27" s="116"/>
      <c r="V27" s="119"/>
      <c r="W27" s="120"/>
      <c r="X27" s="116"/>
      <c r="Y27" s="120"/>
      <c r="Z27" s="116"/>
      <c r="AA27" s="120"/>
      <c r="AB27" s="118"/>
    </row>
    <row r="28" spans="1:28" ht="16.5">
      <c r="A28" s="33"/>
      <c r="B28" s="34"/>
      <c r="C28" s="128"/>
      <c r="D28" s="129"/>
      <c r="E28" s="128"/>
      <c r="F28" s="35"/>
      <c r="G28" s="37"/>
      <c r="H28" s="40"/>
      <c r="I28" s="34"/>
      <c r="J28" s="40"/>
      <c r="K28" s="34"/>
      <c r="M28" s="100"/>
      <c r="P28" s="116"/>
      <c r="Q28" s="116"/>
      <c r="R28" s="116"/>
      <c r="S28" s="116"/>
      <c r="T28" s="116"/>
      <c r="U28" s="116"/>
      <c r="V28" s="119"/>
      <c r="W28" s="120"/>
      <c r="X28" s="116"/>
      <c r="Y28" s="120"/>
      <c r="Z28" s="116"/>
      <c r="AA28" s="120"/>
      <c r="AB28" s="118"/>
    </row>
    <row r="29" spans="1:28" ht="16.5">
      <c r="A29" s="33"/>
      <c r="B29" s="34"/>
      <c r="C29" s="128"/>
      <c r="D29" s="129"/>
      <c r="E29" s="128"/>
      <c r="F29" s="35"/>
      <c r="G29" s="37"/>
      <c r="H29" s="40"/>
      <c r="I29" s="34"/>
      <c r="J29" s="40"/>
      <c r="K29" s="34"/>
      <c r="M29" s="100"/>
      <c r="P29" s="116"/>
      <c r="Q29" s="116"/>
      <c r="R29" s="116"/>
      <c r="S29" s="116"/>
      <c r="T29" s="116"/>
      <c r="U29" s="116"/>
      <c r="V29" s="119"/>
      <c r="W29" s="120"/>
      <c r="X29" s="116"/>
      <c r="Y29" s="120"/>
      <c r="Z29" s="116"/>
      <c r="AA29" s="120"/>
      <c r="AB29" s="118"/>
    </row>
    <row r="30" spans="1:28" ht="16.5">
      <c r="A30" s="290"/>
      <c r="B30" s="293"/>
      <c r="C30" s="291"/>
      <c r="E30" s="291"/>
      <c r="F30" s="56"/>
      <c r="G30" s="52" t="s">
        <v>1</v>
      </c>
      <c r="H30" s="53">
        <v>6131620278.1999998</v>
      </c>
      <c r="I30" s="54"/>
      <c r="J30" s="53">
        <v>4786937627</v>
      </c>
      <c r="K30" s="54"/>
      <c r="M30" s="100"/>
      <c r="P30" s="119"/>
      <c r="Q30" s="120"/>
      <c r="R30" s="116"/>
      <c r="S30" s="120"/>
      <c r="T30" s="116"/>
      <c r="U30" s="120"/>
      <c r="V30" s="119"/>
      <c r="W30" s="120"/>
      <c r="X30" s="116"/>
      <c r="Y30" s="120"/>
      <c r="Z30" s="116"/>
      <c r="AA30" s="120"/>
      <c r="AB30" s="118"/>
    </row>
    <row r="31" spans="1:28">
      <c r="A31" s="51"/>
      <c r="B31" s="52" t="s">
        <v>17</v>
      </c>
      <c r="C31" s="55">
        <v>102228633958.01521</v>
      </c>
      <c r="D31" s="56"/>
      <c r="E31" s="55">
        <v>95634488172</v>
      </c>
      <c r="F31" s="35"/>
      <c r="G31" s="34"/>
      <c r="H31" s="35"/>
      <c r="I31" s="34"/>
      <c r="J31" s="35"/>
      <c r="K31" s="34"/>
      <c r="M31" s="100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</row>
    <row r="32" spans="1:28" ht="16.5">
      <c r="A32" s="33"/>
      <c r="B32" s="34"/>
      <c r="C32" s="36"/>
      <c r="D32" s="35"/>
      <c r="E32" s="36"/>
      <c r="F32" s="35"/>
      <c r="G32" s="37" t="s">
        <v>2</v>
      </c>
      <c r="H32" s="35"/>
      <c r="I32" s="34"/>
      <c r="J32" s="35"/>
      <c r="K32" s="34"/>
      <c r="M32" s="100"/>
      <c r="P32" s="118"/>
      <c r="Q32" s="118"/>
      <c r="R32" s="118"/>
      <c r="S32" s="118"/>
      <c r="T32" s="118"/>
      <c r="U32" s="120"/>
      <c r="V32" s="119"/>
      <c r="W32" s="118"/>
      <c r="X32" s="118"/>
      <c r="Y32" s="118"/>
      <c r="Z32" s="118"/>
      <c r="AA32" s="118"/>
      <c r="AB32" s="118"/>
    </row>
    <row r="33" spans="1:28" ht="15.75">
      <c r="A33" s="33"/>
      <c r="B33" s="34"/>
      <c r="C33" s="128"/>
      <c r="D33" s="35"/>
      <c r="E33" s="36"/>
      <c r="F33" s="35"/>
      <c r="G33" s="50" t="s">
        <v>35</v>
      </c>
      <c r="H33" s="38">
        <v>100032898899.095</v>
      </c>
      <c r="I33" s="34"/>
      <c r="J33" s="123">
        <v>96450576673</v>
      </c>
      <c r="K33" s="34"/>
      <c r="M33" s="100"/>
      <c r="P33" s="118"/>
      <c r="Q33" s="118"/>
      <c r="R33" s="118"/>
      <c r="S33" s="118"/>
      <c r="T33" s="118"/>
      <c r="U33" s="118"/>
      <c r="V33" s="116"/>
      <c r="W33" s="117"/>
      <c r="X33" s="116"/>
      <c r="Y33" s="117"/>
      <c r="Z33" s="116"/>
      <c r="AA33" s="117"/>
      <c r="AB33" s="118"/>
    </row>
    <row r="34" spans="1:28" ht="15.75">
      <c r="A34" s="33"/>
      <c r="B34" s="34"/>
      <c r="C34" s="36"/>
      <c r="D34" s="35"/>
      <c r="E34" s="36"/>
      <c r="F34" s="35"/>
      <c r="G34" s="34"/>
      <c r="H34" s="38"/>
      <c r="I34" s="34"/>
      <c r="J34" s="38"/>
      <c r="K34" s="34"/>
      <c r="M34" s="100"/>
      <c r="P34" s="118"/>
      <c r="Q34" s="118"/>
      <c r="R34" s="118"/>
      <c r="S34" s="118"/>
      <c r="T34" s="118"/>
      <c r="U34" s="118"/>
      <c r="V34" s="116"/>
      <c r="W34" s="117"/>
      <c r="X34" s="116"/>
      <c r="Y34" s="117"/>
      <c r="Z34" s="116"/>
      <c r="AA34" s="117"/>
      <c r="AB34" s="118"/>
    </row>
    <row r="35" spans="1:28" ht="15.75">
      <c r="A35" s="33"/>
      <c r="B35" s="34"/>
      <c r="C35" s="36"/>
      <c r="D35" s="35"/>
      <c r="E35" s="36"/>
      <c r="F35" s="35"/>
      <c r="G35" s="34" t="s">
        <v>72</v>
      </c>
      <c r="H35" s="38">
        <v>7430698517.7049999</v>
      </c>
      <c r="I35" s="34"/>
      <c r="J35" s="123">
        <v>5801969541</v>
      </c>
      <c r="K35" s="34"/>
      <c r="M35" s="100"/>
      <c r="P35" s="118"/>
      <c r="Q35" s="118"/>
      <c r="R35" s="118"/>
      <c r="S35" s="118"/>
      <c r="T35" s="118"/>
      <c r="U35" s="118"/>
      <c r="V35" s="116"/>
      <c r="W35" s="117"/>
      <c r="X35" s="116"/>
      <c r="Y35" s="117"/>
      <c r="Z35" s="116"/>
      <c r="AA35" s="117"/>
      <c r="AB35" s="118"/>
    </row>
    <row r="36" spans="1:28">
      <c r="A36" s="33"/>
      <c r="B36" s="34"/>
      <c r="C36" s="292"/>
      <c r="D36" s="35"/>
      <c r="E36" s="36"/>
      <c r="F36" s="35"/>
      <c r="G36" s="34"/>
      <c r="H36" s="35"/>
      <c r="I36" s="34"/>
      <c r="J36" s="35"/>
      <c r="K36" s="34"/>
      <c r="M36" s="100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</row>
    <row r="37" spans="1:28" ht="16.5">
      <c r="A37" s="290"/>
      <c r="B37" s="293"/>
      <c r="C37" s="291"/>
      <c r="E37" s="291"/>
      <c r="F37" s="56"/>
      <c r="G37" s="52" t="s">
        <v>5</v>
      </c>
      <c r="H37" s="53">
        <v>107463597416.8</v>
      </c>
      <c r="I37" s="54"/>
      <c r="J37" s="53">
        <v>102252546214</v>
      </c>
      <c r="K37" s="54"/>
      <c r="M37" s="100"/>
      <c r="P37" s="119"/>
      <c r="Q37" s="120"/>
      <c r="R37" s="118"/>
      <c r="S37" s="120"/>
      <c r="T37" s="118"/>
      <c r="U37" s="120"/>
      <c r="V37" s="119"/>
      <c r="W37" s="120"/>
      <c r="X37" s="116"/>
      <c r="Y37" s="120"/>
      <c r="Z37" s="116"/>
      <c r="AA37" s="120"/>
      <c r="AB37" s="118"/>
    </row>
    <row r="38" spans="1:28" ht="15.75" thickBot="1">
      <c r="A38" s="41"/>
      <c r="B38" s="42"/>
      <c r="C38" s="44"/>
      <c r="D38" s="43"/>
      <c r="E38" s="44"/>
      <c r="F38" s="43"/>
      <c r="G38" s="42"/>
      <c r="H38" s="43"/>
      <c r="I38" s="42"/>
      <c r="J38" s="43"/>
      <c r="K38" s="42"/>
      <c r="L38" s="422"/>
      <c r="M38" s="423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</row>
    <row r="39" spans="1:28" ht="16.5">
      <c r="A39" s="28"/>
      <c r="B39" s="31"/>
      <c r="C39" s="30"/>
      <c r="D39" s="31"/>
      <c r="E39" s="32"/>
      <c r="F39" s="30"/>
      <c r="G39" s="31"/>
      <c r="H39" s="28"/>
      <c r="I39" s="31"/>
      <c r="J39" s="28"/>
      <c r="K39" s="31"/>
      <c r="L39" s="422"/>
      <c r="M39" s="423"/>
      <c r="P39" s="118"/>
      <c r="Q39" s="118"/>
      <c r="R39" s="118"/>
      <c r="S39" s="118"/>
      <c r="T39" s="118"/>
      <c r="U39" s="118"/>
      <c r="V39" s="119"/>
      <c r="W39" s="120"/>
      <c r="X39" s="118"/>
      <c r="Y39" s="120"/>
      <c r="Z39" s="118"/>
      <c r="AA39" s="120"/>
      <c r="AB39" s="118"/>
    </row>
    <row r="40" spans="1:28" ht="15.75" thickBot="1">
      <c r="A40" s="41"/>
      <c r="B40" s="45" t="s">
        <v>0</v>
      </c>
      <c r="C40" s="46">
        <v>113595217694.01521</v>
      </c>
      <c r="D40" s="42"/>
      <c r="E40" s="47">
        <v>107039483840.1208</v>
      </c>
      <c r="F40" s="43"/>
      <c r="G40" s="45" t="s">
        <v>6</v>
      </c>
      <c r="H40" s="48">
        <v>113595217694</v>
      </c>
      <c r="I40" s="42"/>
      <c r="J40" s="48">
        <v>107039483840</v>
      </c>
      <c r="K40" s="42"/>
      <c r="L40" s="419">
        <v>1.52130126953125E-2</v>
      </c>
      <c r="M40" s="423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</row>
    <row r="41" spans="1:28" ht="16.5">
      <c r="A41" s="49"/>
      <c r="B41" s="49"/>
      <c r="C41" s="336"/>
      <c r="D41" s="49"/>
      <c r="E41" s="49"/>
      <c r="F41" s="49"/>
      <c r="G41" s="49"/>
      <c r="H41" s="49"/>
      <c r="I41" s="49"/>
      <c r="J41" s="49"/>
      <c r="K41" s="49"/>
      <c r="L41" s="419"/>
      <c r="M41" s="411"/>
      <c r="P41" s="118"/>
      <c r="Q41" s="118"/>
      <c r="R41" s="118"/>
      <c r="S41" s="118"/>
      <c r="T41" s="118"/>
      <c r="U41" s="118"/>
      <c r="V41" s="118"/>
      <c r="W41" s="120"/>
      <c r="X41" s="118"/>
      <c r="Y41" s="120"/>
      <c r="Z41" s="118"/>
      <c r="AA41" s="120"/>
      <c r="AB41" s="118"/>
    </row>
    <row r="42" spans="1:28" ht="19.5">
      <c r="A42" s="447" t="s">
        <v>34</v>
      </c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19">
        <v>0.1208038330078125</v>
      </c>
      <c r="M42" s="411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</row>
    <row r="43" spans="1:28">
      <c r="L43" s="419"/>
      <c r="M43" s="411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</row>
    <row r="44" spans="1:28">
      <c r="B44" s="93"/>
      <c r="C44" s="319"/>
      <c r="H44" s="319"/>
      <c r="L44" s="422"/>
      <c r="M44" s="411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</row>
    <row r="45" spans="1:28"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</row>
    <row r="46" spans="1:28">
      <c r="C46" s="319"/>
      <c r="E46" s="319"/>
      <c r="H46" s="319"/>
      <c r="J46" s="319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</row>
    <row r="48" spans="1:28" ht="16.5">
      <c r="A48" s="446"/>
      <c r="B48" s="446"/>
      <c r="C48" s="446"/>
      <c r="D48" s="8"/>
      <c r="E48" s="446"/>
      <c r="F48" s="446"/>
      <c r="G48" s="446"/>
      <c r="H48" s="446"/>
      <c r="I48" s="446"/>
      <c r="J48" s="446"/>
      <c r="K48" s="446"/>
    </row>
    <row r="49" spans="1:11" ht="16.5">
      <c r="A49" s="446"/>
      <c r="B49" s="446"/>
      <c r="C49" s="446"/>
      <c r="D49" s="8"/>
      <c r="E49" s="446"/>
      <c r="F49" s="446"/>
      <c r="G49" s="446"/>
      <c r="H49" s="315"/>
      <c r="I49" s="315"/>
      <c r="J49" s="315"/>
      <c r="K49" s="315"/>
    </row>
    <row r="55" spans="1:11">
      <c r="C55" s="96"/>
      <c r="E55" s="96"/>
      <c r="H55" s="24"/>
      <c r="J55" s="23"/>
    </row>
    <row r="56" spans="1:11">
      <c r="C56" s="96"/>
      <c r="E56" s="96"/>
    </row>
    <row r="57" spans="1:11">
      <c r="C57" s="62"/>
      <c r="E57" s="62"/>
    </row>
    <row r="58" spans="1:11">
      <c r="C58" s="96"/>
      <c r="E58" s="96"/>
    </row>
  </sheetData>
  <mergeCells count="13">
    <mergeCell ref="A42:K42"/>
    <mergeCell ref="A1:K1"/>
    <mergeCell ref="A2:K2"/>
    <mergeCell ref="A4:K4"/>
    <mergeCell ref="C6:D6"/>
    <mergeCell ref="H6:I6"/>
    <mergeCell ref="J6:K6"/>
    <mergeCell ref="A3:J3"/>
    <mergeCell ref="H48:K48"/>
    <mergeCell ref="E49:G49"/>
    <mergeCell ref="A49:C49"/>
    <mergeCell ref="E48:G48"/>
    <mergeCell ref="A48:C48"/>
  </mergeCells>
  <phoneticPr fontId="11" type="noConversion"/>
  <printOptions horizontalCentered="1"/>
  <pageMargins left="1.2598425196850394" right="0.78740157480314965" top="0.78740157480314965" bottom="0.39370078740157483" header="0" footer="0"/>
  <pageSetup paperSize="5" scale="7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2"/>
  <sheetViews>
    <sheetView showGridLines="0" topLeftCell="A22" zoomScale="75" workbookViewId="0">
      <selection sqref="A1:XFD1048576"/>
    </sheetView>
  </sheetViews>
  <sheetFormatPr baseColWidth="10" defaultRowHeight="15"/>
  <cols>
    <col min="1" max="1" width="1.21875" style="49" customWidth="1"/>
    <col min="2" max="2" width="23.33203125" style="49" customWidth="1"/>
    <col min="3" max="3" width="17.21875" style="49" customWidth="1"/>
    <col min="4" max="4" width="16.21875" style="49" customWidth="1"/>
    <col min="5" max="5" width="1.6640625" style="49" customWidth="1"/>
    <col min="6" max="6" width="17.33203125" style="49" customWidth="1"/>
    <col min="7" max="7" width="0.6640625" style="49" customWidth="1"/>
    <col min="8" max="8" width="11.5546875" style="49"/>
    <col min="9" max="9" width="22.21875" style="49" bestFit="1" customWidth="1"/>
    <col min="10" max="16384" width="11.5546875" style="49"/>
  </cols>
  <sheetData>
    <row r="1" spans="1:11" ht="25.5">
      <c r="A1" s="450" t="s">
        <v>7</v>
      </c>
      <c r="B1" s="450"/>
      <c r="C1" s="450"/>
      <c r="D1" s="450"/>
      <c r="E1" s="450"/>
      <c r="F1" s="450"/>
      <c r="G1" s="450"/>
      <c r="H1" s="57"/>
      <c r="I1" s="57"/>
      <c r="J1" s="57"/>
      <c r="K1" s="57"/>
    </row>
    <row r="2" spans="1:11" ht="22.5">
      <c r="A2" s="451" t="s">
        <v>23</v>
      </c>
      <c r="B2" s="451"/>
      <c r="C2" s="451"/>
      <c r="D2" s="451"/>
      <c r="E2" s="451"/>
      <c r="F2" s="451"/>
      <c r="G2" s="451"/>
    </row>
    <row r="3" spans="1:11" ht="22.5">
      <c r="A3" s="451" t="s">
        <v>548</v>
      </c>
      <c r="B3" s="451"/>
      <c r="C3" s="451"/>
      <c r="D3" s="451"/>
      <c r="E3" s="451"/>
      <c r="F3" s="451"/>
      <c r="G3" s="451"/>
    </row>
    <row r="4" spans="1:11" ht="19.5">
      <c r="A4" s="447" t="s">
        <v>54</v>
      </c>
      <c r="B4" s="447"/>
      <c r="C4" s="447"/>
      <c r="D4" s="447"/>
      <c r="E4" s="447"/>
      <c r="F4" s="447"/>
      <c r="G4" s="447"/>
    </row>
    <row r="5" spans="1:11" ht="20.25" thickBot="1">
      <c r="A5" s="424"/>
      <c r="B5" s="424"/>
      <c r="C5" s="424"/>
      <c r="D5" s="424"/>
      <c r="E5" s="424"/>
      <c r="F5" s="424"/>
      <c r="G5" s="424"/>
      <c r="H5" s="58"/>
      <c r="I5" s="58"/>
      <c r="J5" s="58"/>
      <c r="K5" s="58"/>
    </row>
    <row r="6" spans="1:11" ht="15.75" thickBot="1">
      <c r="A6" s="25"/>
      <c r="B6" s="27"/>
      <c r="C6" s="26"/>
      <c r="D6" s="448" t="s">
        <v>546</v>
      </c>
      <c r="E6" s="449"/>
      <c r="F6" s="448" t="s">
        <v>547</v>
      </c>
      <c r="G6" s="449"/>
    </row>
    <row r="7" spans="1:11">
      <c r="A7" s="28"/>
      <c r="B7" s="30"/>
      <c r="C7" s="31"/>
      <c r="D7" s="30"/>
      <c r="E7" s="31"/>
      <c r="F7" s="30"/>
      <c r="G7" s="31"/>
    </row>
    <row r="8" spans="1:11">
      <c r="A8" s="33"/>
      <c r="B8" s="35" t="s">
        <v>20</v>
      </c>
      <c r="C8" s="34"/>
      <c r="D8" s="123">
        <v>20821636624</v>
      </c>
      <c r="E8" s="34"/>
      <c r="F8" s="123">
        <v>18703233480</v>
      </c>
      <c r="G8" s="34"/>
    </row>
    <row r="9" spans="1:11">
      <c r="A9" s="33"/>
      <c r="B9" s="35"/>
      <c r="C9" s="34"/>
      <c r="D9" s="38"/>
      <c r="E9" s="34"/>
      <c r="F9" s="38"/>
      <c r="G9" s="34"/>
    </row>
    <row r="10" spans="1:11">
      <c r="A10" s="33"/>
      <c r="B10" s="35" t="s">
        <v>36</v>
      </c>
      <c r="C10" s="34"/>
      <c r="D10" s="38">
        <v>0</v>
      </c>
      <c r="E10" s="34"/>
      <c r="F10" s="38">
        <v>0</v>
      </c>
      <c r="G10" s="34"/>
    </row>
    <row r="11" spans="1:11" ht="15.75" thickBot="1">
      <c r="A11" s="41"/>
      <c r="B11" s="43"/>
      <c r="C11" s="42"/>
      <c r="D11" s="59"/>
      <c r="E11" s="42"/>
      <c r="F11" s="59"/>
      <c r="G11" s="42"/>
    </row>
    <row r="12" spans="1:11">
      <c r="A12" s="33"/>
      <c r="B12" s="35"/>
      <c r="C12" s="34"/>
      <c r="D12" s="38"/>
      <c r="E12" s="34"/>
      <c r="F12" s="38"/>
      <c r="G12" s="34"/>
    </row>
    <row r="13" spans="1:11" ht="15.75" thickBot="1">
      <c r="A13" s="132"/>
      <c r="B13" s="133" t="s">
        <v>21</v>
      </c>
      <c r="C13" s="134"/>
      <c r="D13" s="135">
        <v>20821636624</v>
      </c>
      <c r="E13" s="134"/>
      <c r="F13" s="135">
        <v>18703233480</v>
      </c>
      <c r="G13" s="136"/>
    </row>
    <row r="14" spans="1:11">
      <c r="A14" s="33"/>
      <c r="B14" s="35"/>
      <c r="C14" s="34"/>
      <c r="D14" s="61"/>
      <c r="E14" s="31"/>
      <c r="F14" s="61"/>
      <c r="G14" s="31"/>
    </row>
    <row r="15" spans="1:11">
      <c r="A15" s="33"/>
      <c r="B15" s="35" t="s">
        <v>429</v>
      </c>
      <c r="C15" s="34"/>
      <c r="D15" s="38">
        <v>0</v>
      </c>
      <c r="E15" s="34"/>
      <c r="F15" s="38">
        <v>0</v>
      </c>
      <c r="G15" s="34"/>
    </row>
    <row r="16" spans="1:11">
      <c r="A16" s="33"/>
      <c r="B16" s="35"/>
      <c r="C16" s="34"/>
      <c r="D16" s="123"/>
      <c r="E16" s="34"/>
      <c r="F16" s="38"/>
      <c r="G16" s="34"/>
    </row>
    <row r="17" spans="1:9">
      <c r="A17" s="33"/>
      <c r="B17" s="35" t="s">
        <v>430</v>
      </c>
      <c r="C17" s="34"/>
      <c r="D17" s="123">
        <v>-1160093085</v>
      </c>
      <c r="E17" s="34"/>
      <c r="F17" s="123">
        <v>-1116711815</v>
      </c>
      <c r="G17" s="34"/>
      <c r="I17" s="100"/>
    </row>
    <row r="18" spans="1:9">
      <c r="A18" s="33"/>
      <c r="B18" s="35"/>
      <c r="C18" s="34"/>
      <c r="D18" s="123"/>
      <c r="E18" s="34"/>
      <c r="F18" s="123"/>
      <c r="G18" s="34"/>
      <c r="I18" s="101"/>
    </row>
    <row r="19" spans="1:9">
      <c r="A19" s="33"/>
      <c r="B19" s="35" t="s">
        <v>431</v>
      </c>
      <c r="C19" s="34"/>
      <c r="D19" s="123">
        <v>-5650049679</v>
      </c>
      <c r="E19" s="34"/>
      <c r="F19" s="123">
        <v>-4788459170</v>
      </c>
      <c r="G19" s="34"/>
      <c r="I19" s="101" t="s">
        <v>78</v>
      </c>
    </row>
    <row r="20" spans="1:9">
      <c r="A20" s="33"/>
      <c r="B20" s="35"/>
      <c r="C20" s="34"/>
      <c r="D20" s="123"/>
      <c r="E20" s="34"/>
      <c r="F20" s="123"/>
      <c r="G20" s="34"/>
      <c r="I20" s="101"/>
    </row>
    <row r="21" spans="1:9">
      <c r="A21" s="33"/>
      <c r="B21" s="35" t="s">
        <v>432</v>
      </c>
      <c r="C21" s="34"/>
      <c r="D21" s="123">
        <v>-1774381779</v>
      </c>
      <c r="E21" s="34"/>
      <c r="F21" s="123">
        <v>-1938318516</v>
      </c>
      <c r="G21" s="34"/>
    </row>
    <row r="22" spans="1:9">
      <c r="A22" s="33"/>
      <c r="B22" s="35"/>
      <c r="C22" s="34"/>
      <c r="D22" s="123"/>
      <c r="E22" s="34"/>
      <c r="F22" s="123"/>
      <c r="G22" s="34"/>
    </row>
    <row r="23" spans="1:9">
      <c r="A23" s="33"/>
      <c r="B23" s="35" t="s">
        <v>525</v>
      </c>
      <c r="C23" s="34"/>
      <c r="D23" s="123">
        <v>-1938753618</v>
      </c>
      <c r="E23" s="34"/>
      <c r="F23" s="123">
        <v>-1455844769</v>
      </c>
      <c r="G23" s="34"/>
    </row>
    <row r="24" spans="1:9" ht="15.75" thickBot="1">
      <c r="A24" s="41"/>
      <c r="B24" s="43"/>
      <c r="C24" s="42"/>
      <c r="D24" s="59"/>
      <c r="E24" s="42"/>
      <c r="F24" s="59"/>
      <c r="G24" s="42"/>
    </row>
    <row r="25" spans="1:9">
      <c r="A25" s="33"/>
      <c r="B25" s="35"/>
      <c r="C25" s="34"/>
      <c r="D25" s="38"/>
      <c r="E25" s="34"/>
      <c r="F25" s="38"/>
      <c r="G25" s="34"/>
    </row>
    <row r="26" spans="1:9" ht="15.75" thickBot="1">
      <c r="A26" s="132"/>
      <c r="B26" s="133" t="s">
        <v>37</v>
      </c>
      <c r="C26" s="134"/>
      <c r="D26" s="135">
        <v>10298358463</v>
      </c>
      <c r="E26" s="134"/>
      <c r="F26" s="135">
        <v>9403899210</v>
      </c>
      <c r="G26" s="136"/>
    </row>
    <row r="27" spans="1:9">
      <c r="A27" s="28"/>
      <c r="B27" s="30"/>
      <c r="C27" s="31"/>
      <c r="D27" s="61"/>
      <c r="E27" s="31"/>
      <c r="F27" s="61"/>
      <c r="G27" s="31"/>
    </row>
    <row r="28" spans="1:9">
      <c r="A28" s="33"/>
      <c r="B28" s="35" t="s">
        <v>74</v>
      </c>
      <c r="C28" s="34"/>
      <c r="D28" s="123">
        <v>603360310</v>
      </c>
      <c r="E28" s="34"/>
      <c r="F28" s="123">
        <v>600567757</v>
      </c>
      <c r="G28" s="34"/>
      <c r="I28" s="101"/>
    </row>
    <row r="29" spans="1:9">
      <c r="A29" s="33"/>
      <c r="B29" s="35"/>
      <c r="C29" s="34"/>
      <c r="D29" s="123"/>
      <c r="E29" s="34"/>
      <c r="F29" s="123"/>
      <c r="G29" s="34"/>
      <c r="I29" s="101"/>
    </row>
    <row r="30" spans="1:9">
      <c r="A30" s="33"/>
      <c r="B30" s="35" t="s">
        <v>433</v>
      </c>
      <c r="C30" s="34"/>
      <c r="D30" s="123">
        <v>-2178101918</v>
      </c>
      <c r="E30" s="34"/>
      <c r="F30" s="123">
        <v>-3216736440</v>
      </c>
      <c r="G30" s="34"/>
      <c r="I30" s="101"/>
    </row>
    <row r="31" spans="1:9" ht="15.75" thickBot="1">
      <c r="A31" s="41"/>
      <c r="B31" s="43"/>
      <c r="C31" s="42"/>
      <c r="D31" s="59"/>
      <c r="E31" s="42"/>
      <c r="F31" s="59"/>
      <c r="G31" s="42"/>
      <c r="I31" s="101"/>
    </row>
    <row r="32" spans="1:9">
      <c r="A32" s="33"/>
      <c r="B32" s="35"/>
      <c r="C32" s="34"/>
      <c r="D32" s="38"/>
      <c r="E32" s="34"/>
      <c r="F32" s="38"/>
      <c r="G32" s="34"/>
      <c r="I32" s="101"/>
    </row>
    <row r="33" spans="1:9" ht="15.75" thickBot="1">
      <c r="A33" s="132"/>
      <c r="B33" s="133" t="s">
        <v>22</v>
      </c>
      <c r="C33" s="134"/>
      <c r="D33" s="135">
        <v>8723616855</v>
      </c>
      <c r="E33" s="134"/>
      <c r="F33" s="135">
        <v>6787730527</v>
      </c>
      <c r="G33" s="136"/>
      <c r="I33" s="101"/>
    </row>
    <row r="34" spans="1:9">
      <c r="A34" s="33"/>
      <c r="B34" s="35"/>
      <c r="C34" s="34"/>
      <c r="D34" s="38"/>
      <c r="E34" s="34"/>
      <c r="F34" s="38"/>
      <c r="G34" s="34"/>
      <c r="I34" s="101"/>
    </row>
    <row r="35" spans="1:9">
      <c r="A35" s="33"/>
      <c r="B35" s="35" t="s">
        <v>434</v>
      </c>
      <c r="C35" s="34"/>
      <c r="D35" s="38">
        <v>-901828906</v>
      </c>
      <c r="E35" s="34"/>
      <c r="F35" s="38">
        <v>-680394168</v>
      </c>
      <c r="G35" s="34"/>
    </row>
    <row r="36" spans="1:9" ht="15.75" thickBot="1">
      <c r="A36" s="41"/>
      <c r="B36" s="43" t="s">
        <v>435</v>
      </c>
      <c r="C36" s="42"/>
      <c r="D36" s="59">
        <v>-391089397.29500002</v>
      </c>
      <c r="E36" s="42"/>
      <c r="F36" s="59">
        <v>-305366818</v>
      </c>
      <c r="G36" s="42"/>
    </row>
    <row r="37" spans="1:9">
      <c r="A37" s="33"/>
      <c r="B37" s="35"/>
      <c r="C37" s="34"/>
      <c r="D37" s="38"/>
      <c r="E37" s="34"/>
      <c r="F37" s="38"/>
      <c r="G37" s="34"/>
    </row>
    <row r="38" spans="1:9" ht="15.75" thickBot="1">
      <c r="A38" s="132"/>
      <c r="B38" s="133" t="s">
        <v>72</v>
      </c>
      <c r="C38" s="134"/>
      <c r="D38" s="135">
        <v>7430698517.7049999</v>
      </c>
      <c r="E38" s="134"/>
      <c r="F38" s="135">
        <v>5801969541</v>
      </c>
      <c r="G38" s="136"/>
      <c r="I38" s="101"/>
    </row>
    <row r="39" spans="1:9">
      <c r="D39" s="62"/>
      <c r="F39" s="62"/>
      <c r="I39" s="101"/>
    </row>
    <row r="40" spans="1:9">
      <c r="D40" s="62"/>
      <c r="F40" s="62"/>
    </row>
    <row r="41" spans="1:9">
      <c r="A41" s="453" t="s">
        <v>34</v>
      </c>
      <c r="B41" s="453"/>
      <c r="C41" s="453"/>
      <c r="D41" s="453"/>
      <c r="E41" s="453"/>
      <c r="F41" s="453"/>
      <c r="G41" s="453"/>
    </row>
    <row r="43" spans="1:9">
      <c r="D43" s="130"/>
    </row>
    <row r="44" spans="1:9">
      <c r="B44" s="94"/>
      <c r="C44" s="94"/>
      <c r="D44" s="131"/>
      <c r="E44" s="94"/>
      <c r="F44" s="94"/>
    </row>
    <row r="45" spans="1:9">
      <c r="B45" s="94"/>
      <c r="C45" s="94"/>
      <c r="D45" s="94"/>
      <c r="E45" s="94"/>
      <c r="F45" s="94"/>
    </row>
    <row r="46" spans="1:9">
      <c r="A46" s="452"/>
      <c r="B46" s="452"/>
      <c r="C46" s="452"/>
      <c r="D46" s="452"/>
      <c r="E46" s="452"/>
      <c r="F46" s="452"/>
      <c r="G46" s="452"/>
    </row>
    <row r="47" spans="1:9">
      <c r="A47" s="452"/>
      <c r="B47" s="452"/>
      <c r="C47" s="452"/>
      <c r="D47" s="452"/>
      <c r="E47" s="452"/>
      <c r="F47" s="452"/>
      <c r="G47" s="452"/>
    </row>
    <row r="52" spans="4:6" ht="15" hidden="1" customHeight="1">
      <c r="D52" s="38">
        <v>-9.5003128051757813E-2</v>
      </c>
      <c r="F52" s="49">
        <v>0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215"/>
  <sheetViews>
    <sheetView showGridLines="0" topLeftCell="A7" zoomScale="75" workbookViewId="0">
      <selection activeCell="A4" sqref="A1:XFD1048576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5" width="14" customWidth="1"/>
    <col min="6" max="6" width="13.109375" customWidth="1"/>
    <col min="7" max="8" width="14.6640625" customWidth="1"/>
    <col min="9" max="9" width="16" customWidth="1"/>
    <col min="10" max="10" width="15.88671875" customWidth="1"/>
    <col min="11" max="11" width="15.6640625" customWidth="1"/>
  </cols>
  <sheetData>
    <row r="1" spans="1:27" ht="19.5">
      <c r="A1" s="458" t="s">
        <v>38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</row>
    <row r="2" spans="1:27" ht="19.5">
      <c r="A2" s="458" t="s">
        <v>549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</row>
    <row r="3" spans="1:27" ht="18">
      <c r="A3" s="457" t="s">
        <v>55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</row>
    <row r="4" spans="1:27" ht="18">
      <c r="A4" s="457" t="s">
        <v>69</v>
      </c>
      <c r="B4" s="457"/>
      <c r="C4" s="457"/>
      <c r="D4" s="457"/>
      <c r="E4" s="457"/>
      <c r="F4" s="457"/>
      <c r="G4" s="457"/>
      <c r="H4" s="457"/>
      <c r="I4" s="457"/>
      <c r="J4" s="457"/>
      <c r="K4" s="457"/>
    </row>
    <row r="5" spans="1:27" ht="15.75" thickBot="1">
      <c r="A5" s="436"/>
      <c r="B5" s="437"/>
      <c r="C5" s="437"/>
      <c r="D5" s="437"/>
      <c r="E5" s="437"/>
      <c r="F5" s="437"/>
      <c r="G5" s="437"/>
      <c r="H5" s="437"/>
      <c r="I5" s="49"/>
      <c r="J5" s="49"/>
      <c r="K5" s="49"/>
    </row>
    <row r="6" spans="1:27" ht="22.9" customHeight="1" thickBot="1">
      <c r="A6" s="438"/>
      <c r="B6" s="460" t="s">
        <v>24</v>
      </c>
      <c r="C6" s="461"/>
      <c r="D6" s="461"/>
      <c r="E6" s="462"/>
      <c r="F6" s="428" t="s">
        <v>3</v>
      </c>
      <c r="G6" s="429"/>
      <c r="H6" s="429"/>
      <c r="I6" s="428" t="s">
        <v>4</v>
      </c>
      <c r="J6" s="439"/>
      <c r="K6" s="6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>
      <c r="A7" s="65" t="s">
        <v>25</v>
      </c>
      <c r="B7" s="98"/>
      <c r="C7" s="98"/>
      <c r="D7" s="98"/>
      <c r="E7" s="98" t="s">
        <v>60</v>
      </c>
      <c r="F7" s="66"/>
      <c r="G7" s="66"/>
      <c r="H7" s="66"/>
      <c r="I7" s="67"/>
      <c r="J7" s="107" t="s">
        <v>26</v>
      </c>
      <c r="K7" s="66" t="s">
        <v>27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>
      <c r="A8" s="65"/>
      <c r="B8" s="98"/>
      <c r="C8" s="98"/>
      <c r="D8" s="98" t="s">
        <v>65</v>
      </c>
      <c r="E8" s="98" t="s">
        <v>61</v>
      </c>
      <c r="F8" s="66"/>
      <c r="G8" s="66"/>
      <c r="H8" s="66"/>
      <c r="I8" s="67"/>
      <c r="J8" s="107"/>
      <c r="K8" s="6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39" customHeight="1" thickBot="1">
      <c r="A9" s="440"/>
      <c r="B9" s="68" t="s">
        <v>28</v>
      </c>
      <c r="C9" s="99" t="s">
        <v>64</v>
      </c>
      <c r="D9" s="99" t="s">
        <v>66</v>
      </c>
      <c r="E9" s="99" t="s">
        <v>62</v>
      </c>
      <c r="F9" s="69" t="s">
        <v>29</v>
      </c>
      <c r="G9" s="69" t="s">
        <v>19</v>
      </c>
      <c r="H9" s="343" t="s">
        <v>468</v>
      </c>
      <c r="I9" s="69" t="s">
        <v>30</v>
      </c>
      <c r="J9" s="108" t="s">
        <v>31</v>
      </c>
      <c r="K9" s="7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4.25" customHeight="1">
      <c r="A10" s="71"/>
      <c r="B10" s="72"/>
      <c r="C10" s="72"/>
      <c r="D10" s="72"/>
      <c r="E10" s="72"/>
      <c r="F10" s="72"/>
      <c r="G10" s="72"/>
      <c r="H10" s="72"/>
      <c r="I10" s="72"/>
      <c r="J10" s="109"/>
      <c r="K10" s="72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5.75" thickBot="1">
      <c r="A11" s="73" t="s">
        <v>518</v>
      </c>
      <c r="B11" s="74">
        <v>60000000000</v>
      </c>
      <c r="C11" s="74">
        <v>0</v>
      </c>
      <c r="D11" s="74">
        <v>0</v>
      </c>
      <c r="E11" s="74">
        <v>0</v>
      </c>
      <c r="F11" s="74">
        <v>1626624211</v>
      </c>
      <c r="G11" s="74">
        <v>15045513225</v>
      </c>
      <c r="H11" s="74">
        <v>8957848450</v>
      </c>
      <c r="I11" s="74">
        <v>10820590787</v>
      </c>
      <c r="J11" s="74">
        <v>5801969541</v>
      </c>
      <c r="K11" s="74">
        <v>102252546214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>
      <c r="A12" s="82"/>
      <c r="B12" s="78"/>
      <c r="C12" s="78"/>
      <c r="D12" s="78"/>
      <c r="E12" s="78"/>
      <c r="F12" s="78"/>
      <c r="G12" s="78"/>
      <c r="H12" s="78"/>
      <c r="I12" s="77"/>
      <c r="J12" s="106"/>
      <c r="K12" s="76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>
      <c r="A13" s="79" t="s">
        <v>68</v>
      </c>
      <c r="B13" s="80" t="s">
        <v>8</v>
      </c>
      <c r="C13" s="80" t="s">
        <v>8</v>
      </c>
      <c r="D13" s="80" t="s">
        <v>8</v>
      </c>
      <c r="E13" s="80" t="s">
        <v>8</v>
      </c>
      <c r="F13" s="80" t="s">
        <v>8</v>
      </c>
      <c r="G13" s="80" t="s">
        <v>8</v>
      </c>
      <c r="H13" s="80" t="s">
        <v>8</v>
      </c>
      <c r="I13" s="80">
        <v>5801969541</v>
      </c>
      <c r="J13" s="80">
        <v>-5801969541</v>
      </c>
      <c r="K13" s="81">
        <v>0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>
      <c r="A14" s="82"/>
      <c r="B14" s="78"/>
      <c r="C14" s="78"/>
      <c r="D14" s="78"/>
      <c r="E14" s="78"/>
      <c r="F14" s="78"/>
      <c r="G14" s="78"/>
      <c r="H14" s="78"/>
      <c r="I14" s="77"/>
      <c r="J14" s="106"/>
      <c r="K14" s="78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>
      <c r="A15" s="79" t="s">
        <v>63</v>
      </c>
      <c r="B15" s="80" t="s">
        <v>8</v>
      </c>
      <c r="C15" s="80" t="s">
        <v>8</v>
      </c>
      <c r="D15" s="80" t="s">
        <v>8</v>
      </c>
      <c r="E15" s="80" t="s">
        <v>8</v>
      </c>
      <c r="F15" s="80" t="s">
        <v>8</v>
      </c>
      <c r="G15" s="80" t="s">
        <v>8</v>
      </c>
      <c r="H15" s="80" t="s">
        <v>8</v>
      </c>
      <c r="I15" s="80" t="s">
        <v>8</v>
      </c>
      <c r="J15" s="80" t="s">
        <v>8</v>
      </c>
      <c r="K15" s="81">
        <v>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>
      <c r="A16" s="104" t="s">
        <v>70</v>
      </c>
      <c r="B16" s="105" t="s">
        <v>8</v>
      </c>
      <c r="C16" s="105" t="s">
        <v>8</v>
      </c>
      <c r="D16" s="105" t="s">
        <v>8</v>
      </c>
      <c r="E16" s="105" t="s">
        <v>8</v>
      </c>
      <c r="F16" s="105" t="s">
        <v>8</v>
      </c>
      <c r="G16" s="105">
        <v>3191232829</v>
      </c>
      <c r="H16" s="105" t="s">
        <v>8</v>
      </c>
      <c r="I16" s="105" t="s">
        <v>8</v>
      </c>
      <c r="J16" s="105" t="s">
        <v>8</v>
      </c>
      <c r="K16" s="78">
        <v>3191232829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>
      <c r="A17" s="82" t="s">
        <v>71</v>
      </c>
      <c r="B17" s="105" t="s">
        <v>8</v>
      </c>
      <c r="C17" s="105" t="s">
        <v>8</v>
      </c>
      <c r="D17" s="105" t="s">
        <v>8</v>
      </c>
      <c r="E17" s="105" t="s">
        <v>8</v>
      </c>
      <c r="F17" s="105">
        <v>391089397</v>
      </c>
      <c r="G17" s="105" t="s">
        <v>8</v>
      </c>
      <c r="H17" s="105" t="s">
        <v>8</v>
      </c>
      <c r="I17" s="105" t="s">
        <v>8</v>
      </c>
      <c r="J17" s="105" t="s">
        <v>8</v>
      </c>
      <c r="K17" s="78">
        <v>391089397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 spans="1:27" s="348" customFormat="1">
      <c r="A18" s="344" t="s">
        <v>467</v>
      </c>
      <c r="B18" s="345" t="s">
        <v>8</v>
      </c>
      <c r="C18" s="345" t="s">
        <v>8</v>
      </c>
      <c r="D18" s="345" t="s">
        <v>8</v>
      </c>
      <c r="E18" s="345" t="s">
        <v>8</v>
      </c>
      <c r="F18" s="345" t="s">
        <v>8</v>
      </c>
      <c r="G18" s="345" t="s">
        <v>8</v>
      </c>
      <c r="H18" s="105" t="s">
        <v>8</v>
      </c>
      <c r="I18" s="105">
        <v>-5801969541</v>
      </c>
      <c r="J18" s="345" t="s">
        <v>8</v>
      </c>
      <c r="K18" s="346">
        <v>-5801969541</v>
      </c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</row>
    <row r="19" spans="1:27">
      <c r="A19" s="82" t="s">
        <v>448</v>
      </c>
      <c r="B19" s="105" t="s">
        <v>8</v>
      </c>
      <c r="C19" s="105" t="s">
        <v>8</v>
      </c>
      <c r="D19" s="105" t="s">
        <v>8</v>
      </c>
      <c r="E19" s="105" t="s">
        <v>8</v>
      </c>
      <c r="F19" s="105" t="s">
        <v>8</v>
      </c>
      <c r="G19" s="105" t="s">
        <v>8</v>
      </c>
      <c r="H19" s="105" t="s">
        <v>8</v>
      </c>
      <c r="I19" s="105" t="s">
        <v>8</v>
      </c>
      <c r="J19" s="105" t="s">
        <v>8</v>
      </c>
      <c r="K19" s="78">
        <v>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15.75" thickBot="1">
      <c r="A20" s="83" t="s">
        <v>32</v>
      </c>
      <c r="B20" s="80" t="s">
        <v>8</v>
      </c>
      <c r="C20" s="80" t="s">
        <v>8</v>
      </c>
      <c r="D20" s="80" t="s">
        <v>8</v>
      </c>
      <c r="E20" s="80" t="s">
        <v>8</v>
      </c>
      <c r="F20" s="80" t="s">
        <v>8</v>
      </c>
      <c r="G20" s="105" t="s">
        <v>8</v>
      </c>
      <c r="H20" s="105" t="s">
        <v>8</v>
      </c>
      <c r="I20" s="80" t="s">
        <v>8</v>
      </c>
      <c r="J20" s="105">
        <v>7430698517.8000031</v>
      </c>
      <c r="K20" s="81">
        <v>7430698517.8000031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9" customHeight="1">
      <c r="A21" s="71"/>
      <c r="B21" s="72"/>
      <c r="C21" s="72"/>
      <c r="D21" s="72"/>
      <c r="E21" s="72"/>
      <c r="F21" s="72"/>
      <c r="G21" s="72"/>
      <c r="H21" s="72"/>
      <c r="I21" s="72"/>
      <c r="J21" s="109"/>
      <c r="K21" s="72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15.75" thickBot="1">
      <c r="A22" s="73" t="s">
        <v>552</v>
      </c>
      <c r="B22" s="74">
        <v>60000000000</v>
      </c>
      <c r="C22" s="74">
        <v>0</v>
      </c>
      <c r="D22" s="74">
        <v>0</v>
      </c>
      <c r="E22" s="74">
        <v>0</v>
      </c>
      <c r="F22" s="74">
        <v>2017713608</v>
      </c>
      <c r="G22" s="74">
        <v>18236746054</v>
      </c>
      <c r="H22" s="74">
        <v>8957848450</v>
      </c>
      <c r="I22" s="74">
        <v>10820590787</v>
      </c>
      <c r="J22" s="74">
        <v>7430698517.8000031</v>
      </c>
      <c r="K22" s="74">
        <v>107463597416.8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>
      <c r="A23" s="75"/>
      <c r="B23" s="76"/>
      <c r="C23" s="76"/>
      <c r="D23" s="76"/>
      <c r="E23" s="76"/>
      <c r="F23" s="76"/>
      <c r="G23" s="76"/>
      <c r="H23" s="76"/>
      <c r="I23" s="78"/>
      <c r="J23" s="110"/>
      <c r="K23" s="76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15.75" thickBot="1">
      <c r="A24" s="112" t="s">
        <v>518</v>
      </c>
      <c r="B24" s="113">
        <v>60000000000</v>
      </c>
      <c r="C24" s="113">
        <v>0</v>
      </c>
      <c r="D24" s="113">
        <v>0</v>
      </c>
      <c r="E24" s="113">
        <v>0</v>
      </c>
      <c r="F24" s="113">
        <v>1626624211</v>
      </c>
      <c r="G24" s="114">
        <v>15045513225</v>
      </c>
      <c r="H24" s="114">
        <v>8957848450</v>
      </c>
      <c r="I24" s="114">
        <v>10820590787</v>
      </c>
      <c r="J24" s="115">
        <v>5801969541</v>
      </c>
      <c r="K24" s="111">
        <v>102252546214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>
      <c r="A25" s="49"/>
      <c r="B25" s="49"/>
      <c r="C25" s="49"/>
      <c r="D25" s="49"/>
      <c r="E25" s="49"/>
      <c r="F25" s="49"/>
      <c r="G25" s="49"/>
      <c r="H25" s="49"/>
      <c r="I25" s="84"/>
      <c r="K25" s="49"/>
    </row>
    <row r="26" spans="1:27" ht="15.6" customHeight="1">
      <c r="A26" s="459" t="s">
        <v>39</v>
      </c>
      <c r="B26" s="459"/>
      <c r="C26" s="459"/>
      <c r="D26" s="459"/>
      <c r="E26" s="459"/>
      <c r="F26" s="459"/>
      <c r="G26" s="459"/>
      <c r="H26" s="459"/>
      <c r="I26" s="459"/>
      <c r="J26" s="459"/>
      <c r="K26" s="459"/>
    </row>
    <row r="27" spans="1:27" ht="15.75">
      <c r="A27" s="3"/>
      <c r="B27" s="1"/>
      <c r="C27" s="1"/>
      <c r="D27" s="1"/>
      <c r="E27" s="1"/>
      <c r="F27" s="1"/>
      <c r="G27" s="1"/>
      <c r="H27" s="1"/>
      <c r="I27" s="321"/>
      <c r="J27" s="49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54"/>
      <c r="B30" s="454"/>
      <c r="C30" s="426"/>
      <c r="D30" s="426"/>
      <c r="E30" s="426"/>
      <c r="F30" s="455"/>
      <c r="G30" s="455"/>
      <c r="H30" s="427"/>
      <c r="I30" s="320"/>
      <c r="J30" s="320"/>
      <c r="K30" s="320"/>
    </row>
    <row r="31" spans="1:27" ht="15.75">
      <c r="A31" s="454"/>
      <c r="B31" s="454"/>
      <c r="C31" s="426"/>
      <c r="D31" s="426"/>
      <c r="E31" s="426"/>
      <c r="F31" s="455"/>
      <c r="G31" s="455"/>
      <c r="H31" s="427"/>
      <c r="I31" s="456"/>
      <c r="J31" s="456"/>
      <c r="K31" s="456"/>
    </row>
    <row r="32" spans="1:27" ht="15.75">
      <c r="A32" s="1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1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1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2"/>
    </row>
    <row r="58" spans="1:9" ht="15.75">
      <c r="A58" s="1"/>
      <c r="B58" s="2"/>
      <c r="C58" s="2"/>
      <c r="D58" s="2"/>
      <c r="E58" s="2"/>
      <c r="F58" s="2"/>
      <c r="G58" s="2"/>
      <c r="H58" s="2"/>
      <c r="I58" s="13"/>
    </row>
    <row r="59" spans="1:9" ht="15.75">
      <c r="A59" s="11"/>
      <c r="B59" s="1"/>
      <c r="C59" s="1"/>
      <c r="D59" s="1"/>
      <c r="E59" s="1"/>
      <c r="F59" s="1"/>
      <c r="G59" s="1"/>
      <c r="H59" s="1"/>
      <c r="I59" s="14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2"/>
    </row>
    <row r="62" spans="1:9" ht="15.75">
      <c r="A62" s="1"/>
      <c r="B62" s="1"/>
      <c r="C62" s="1"/>
      <c r="D62" s="1"/>
      <c r="E62" s="1"/>
      <c r="F62" s="1"/>
      <c r="G62" s="1"/>
      <c r="H62" s="1"/>
      <c r="I62" s="15"/>
    </row>
    <row r="63" spans="1:9" ht="16.5" thickBot="1">
      <c r="A63" s="11"/>
      <c r="B63" s="1"/>
      <c r="C63" s="1"/>
      <c r="D63" s="1"/>
      <c r="E63" s="1"/>
      <c r="F63" s="1"/>
      <c r="G63" s="1"/>
      <c r="H63" s="1"/>
      <c r="I63" s="16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4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441"/>
      <c r="B75" s="442"/>
      <c r="C75" s="442"/>
      <c r="D75" s="442"/>
      <c r="E75" s="442"/>
      <c r="F75" s="442"/>
      <c r="G75" s="442"/>
      <c r="H75" s="442"/>
      <c r="I75" s="442"/>
    </row>
    <row r="76" spans="1:9" ht="18.75">
      <c r="A76" s="441"/>
      <c r="B76" s="442"/>
      <c r="C76" s="442"/>
      <c r="D76" s="442"/>
      <c r="E76" s="442"/>
      <c r="F76" s="442"/>
      <c r="G76" s="442"/>
      <c r="H76" s="442"/>
      <c r="I76" s="442"/>
    </row>
    <row r="77" spans="1:9" ht="15.75">
      <c r="A77" s="426"/>
      <c r="B77" s="442"/>
      <c r="C77" s="442"/>
      <c r="D77" s="442"/>
      <c r="E77" s="442"/>
      <c r="F77" s="442"/>
      <c r="G77" s="442"/>
      <c r="H77" s="442"/>
    </row>
    <row r="78" spans="1:9" ht="15.75">
      <c r="A78" s="426"/>
      <c r="B78" s="442"/>
      <c r="C78" s="442"/>
      <c r="D78" s="442"/>
      <c r="E78" s="442"/>
      <c r="F78" s="442"/>
      <c r="G78" s="442"/>
      <c r="H78" s="442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5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7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6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8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18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6"/>
      <c r="B98" s="1"/>
      <c r="C98" s="1"/>
      <c r="D98" s="1"/>
      <c r="E98" s="1"/>
      <c r="F98" s="1"/>
      <c r="G98" s="1"/>
      <c r="H98" s="1"/>
    </row>
    <row r="99" spans="1:8" ht="15.75">
      <c r="A99" s="6"/>
      <c r="B99" s="1"/>
      <c r="C99" s="1"/>
      <c r="D99" s="1"/>
      <c r="E99" s="1"/>
      <c r="F99" s="1"/>
      <c r="G99" s="1"/>
      <c r="H99" s="1"/>
    </row>
    <row r="100" spans="1:8" ht="15.75">
      <c r="A100" s="6"/>
      <c r="B100" s="1"/>
      <c r="C100" s="1"/>
      <c r="D100" s="1"/>
      <c r="E100" s="1"/>
      <c r="F100" s="1"/>
      <c r="G100" s="1"/>
      <c r="H100" s="1"/>
    </row>
    <row r="101" spans="1:8" ht="15.75">
      <c r="A101" s="6"/>
      <c r="B101" s="1"/>
      <c r="C101" s="1"/>
      <c r="D101" s="1"/>
      <c r="E101" s="1"/>
      <c r="F101" s="1"/>
      <c r="G101" s="1"/>
      <c r="H101" s="1"/>
    </row>
    <row r="102" spans="1:8" ht="15.75">
      <c r="A102" s="6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18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6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18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18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18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18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19"/>
      <c r="B130" s="1"/>
      <c r="C130" s="1"/>
      <c r="D130" s="1"/>
      <c r="E130" s="1"/>
      <c r="F130" s="1"/>
      <c r="G130" s="1"/>
      <c r="H130" s="1"/>
    </row>
    <row r="131" spans="1:8" ht="15.75">
      <c r="A131" s="6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18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18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18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4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443"/>
      <c r="B150" s="442"/>
      <c r="C150" s="442"/>
      <c r="D150" s="442"/>
      <c r="E150" s="442"/>
      <c r="F150" s="442"/>
      <c r="G150" s="442"/>
      <c r="H150" s="442"/>
    </row>
    <row r="151" spans="1:8" ht="15.75">
      <c r="A151" s="444"/>
      <c r="B151" s="442"/>
      <c r="C151" s="442"/>
      <c r="D151" s="442"/>
      <c r="E151" s="442"/>
      <c r="F151" s="442"/>
      <c r="G151" s="442"/>
      <c r="H151" s="442"/>
    </row>
    <row r="152" spans="1:8" ht="15.75">
      <c r="A152" s="426"/>
      <c r="B152" s="442"/>
      <c r="C152" s="442"/>
      <c r="D152" s="442"/>
      <c r="E152" s="442"/>
      <c r="F152" s="442"/>
      <c r="G152" s="442"/>
      <c r="H152" s="442"/>
    </row>
    <row r="153" spans="1:8" ht="15.75">
      <c r="A153" s="426"/>
      <c r="B153" s="442"/>
      <c r="C153" s="442"/>
      <c r="D153" s="442"/>
      <c r="E153" s="442"/>
      <c r="F153" s="442"/>
      <c r="G153" s="442"/>
      <c r="H153" s="442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18"/>
      <c r="B156" s="1"/>
      <c r="C156" s="1"/>
      <c r="D156" s="1"/>
      <c r="E156" s="1"/>
      <c r="F156" s="1"/>
      <c r="G156" s="1"/>
      <c r="H156" s="1"/>
    </row>
    <row r="157" spans="1:8" ht="15.75">
      <c r="A157" s="6"/>
      <c r="B157" s="1"/>
      <c r="C157" s="1"/>
      <c r="D157" s="1"/>
      <c r="E157" s="1"/>
      <c r="F157" s="1"/>
      <c r="G157" s="1"/>
      <c r="H157" s="1"/>
    </row>
    <row r="158" spans="1:8" ht="15.75">
      <c r="A158" s="6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19"/>
      <c r="B160" s="1"/>
      <c r="C160" s="1"/>
      <c r="D160" s="1"/>
      <c r="E160" s="1"/>
      <c r="F160" s="1"/>
      <c r="G160" s="1"/>
      <c r="H160" s="1"/>
    </row>
    <row r="161" spans="1:8" ht="15.75">
      <c r="A161" s="6"/>
      <c r="B161" s="1"/>
      <c r="C161" s="1"/>
      <c r="D161" s="1"/>
      <c r="E161" s="1"/>
      <c r="F161" s="1"/>
      <c r="G161" s="1"/>
      <c r="H161" s="1"/>
    </row>
    <row r="162" spans="1:8" ht="15.75">
      <c r="A162" s="6"/>
      <c r="B162" s="1"/>
      <c r="C162" s="1"/>
      <c r="D162" s="1"/>
      <c r="E162" s="1"/>
      <c r="F162" s="1"/>
      <c r="G162" s="1"/>
      <c r="H162" s="1"/>
    </row>
    <row r="163" spans="1:8" ht="15.75">
      <c r="A163" s="6"/>
      <c r="B163" s="1"/>
      <c r="C163" s="1"/>
      <c r="D163" s="1"/>
      <c r="E163" s="1"/>
      <c r="F163" s="1"/>
      <c r="G163" s="1"/>
      <c r="H163" s="1"/>
    </row>
    <row r="164" spans="1:8" ht="15.75">
      <c r="A164" s="6"/>
      <c r="B164" s="1"/>
      <c r="C164" s="1"/>
      <c r="D164" s="1"/>
      <c r="E164" s="1"/>
      <c r="F164" s="1"/>
      <c r="G164" s="1"/>
      <c r="H164" s="1"/>
    </row>
    <row r="165" spans="1:8" ht="15.75">
      <c r="A165" s="6"/>
      <c r="B165" s="1"/>
      <c r="C165" s="1"/>
      <c r="D165" s="1"/>
      <c r="E165" s="1"/>
      <c r="F165" s="1"/>
      <c r="G165" s="1"/>
      <c r="H165" s="1"/>
    </row>
    <row r="166" spans="1:8" ht="15.75">
      <c r="A166" s="6"/>
      <c r="B166" s="1"/>
      <c r="C166" s="1"/>
      <c r="D166" s="1"/>
      <c r="E166" s="1"/>
      <c r="F166" s="1"/>
      <c r="G166" s="1"/>
      <c r="H166" s="1"/>
    </row>
    <row r="167" spans="1:8" ht="15.75">
      <c r="A167" s="6"/>
      <c r="B167" s="1"/>
      <c r="C167" s="1"/>
      <c r="D167" s="1"/>
      <c r="E167" s="1"/>
      <c r="F167" s="1"/>
      <c r="G167" s="1"/>
      <c r="H167" s="1"/>
    </row>
    <row r="168" spans="1:8" ht="15.75">
      <c r="A168" s="6"/>
      <c r="B168" s="1"/>
      <c r="C168" s="1"/>
      <c r="D168" s="1"/>
      <c r="E168" s="1"/>
      <c r="F168" s="1"/>
      <c r="G168" s="1"/>
      <c r="H168" s="1"/>
    </row>
    <row r="169" spans="1:8" ht="15.75">
      <c r="A169" s="6"/>
      <c r="B169" s="1"/>
      <c r="C169" s="1"/>
      <c r="D169" s="1"/>
      <c r="E169" s="1"/>
      <c r="F169" s="1"/>
      <c r="G169" s="1"/>
      <c r="H169" s="1"/>
    </row>
    <row r="170" spans="1:8" ht="15.75">
      <c r="A170" s="6"/>
      <c r="B170" s="1"/>
      <c r="C170" s="1"/>
      <c r="D170" s="1"/>
      <c r="E170" s="1"/>
      <c r="F170" s="1"/>
      <c r="G170" s="1"/>
      <c r="H170" s="1"/>
    </row>
    <row r="171" spans="1:8" ht="15.75">
      <c r="A171" s="6"/>
      <c r="B171" s="1"/>
      <c r="C171" s="1"/>
      <c r="D171" s="1"/>
      <c r="E171" s="1"/>
      <c r="F171" s="1"/>
      <c r="G171" s="1"/>
      <c r="H171" s="1"/>
    </row>
    <row r="172" spans="1:8" ht="15.75">
      <c r="A172" s="6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18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19"/>
      <c r="B177" s="1"/>
      <c r="C177" s="1"/>
      <c r="D177" s="1"/>
      <c r="E177" s="1"/>
      <c r="F177" s="1"/>
      <c r="G177" s="1"/>
      <c r="H177" s="1"/>
    </row>
    <row r="178" spans="1:8" ht="15.75">
      <c r="A178" s="6"/>
      <c r="B178" s="1"/>
      <c r="C178" s="1"/>
      <c r="D178" s="1"/>
      <c r="E178" s="1"/>
      <c r="F178" s="1"/>
      <c r="G178" s="1"/>
      <c r="H178" s="1"/>
    </row>
    <row r="179" spans="1:8" ht="15.75">
      <c r="A179" s="6"/>
      <c r="B179" s="1"/>
      <c r="C179" s="1"/>
      <c r="D179" s="1"/>
      <c r="E179" s="1"/>
      <c r="F179" s="1"/>
      <c r="G179" s="1"/>
      <c r="H179" s="1"/>
    </row>
    <row r="180" spans="1:8" ht="15.75">
      <c r="A180" s="6"/>
      <c r="B180" s="1"/>
      <c r="C180" s="1"/>
      <c r="D180" s="1"/>
      <c r="E180" s="1"/>
      <c r="F180" s="1"/>
      <c r="G180" s="1"/>
      <c r="H180" s="1"/>
    </row>
    <row r="181" spans="1:8" ht="15.75">
      <c r="A181" s="6"/>
      <c r="B181" s="1"/>
      <c r="C181" s="1"/>
      <c r="D181" s="1"/>
      <c r="E181" s="1"/>
      <c r="F181" s="1"/>
      <c r="G181" s="1"/>
      <c r="H181" s="1"/>
    </row>
    <row r="182" spans="1:8" ht="15.75">
      <c r="A182" s="6"/>
      <c r="B182" s="1"/>
      <c r="C182" s="1"/>
      <c r="D182" s="1"/>
      <c r="E182" s="1"/>
      <c r="F182" s="1"/>
      <c r="G182" s="1"/>
      <c r="H182" s="1"/>
    </row>
    <row r="183" spans="1:8" ht="15.75">
      <c r="A183" s="6"/>
      <c r="B183" s="1"/>
      <c r="C183" s="1"/>
      <c r="D183" s="1"/>
      <c r="E183" s="1"/>
      <c r="F183" s="1"/>
      <c r="G183" s="1"/>
      <c r="H183" s="1"/>
    </row>
    <row r="184" spans="1:8" ht="15.75">
      <c r="A184" s="6"/>
      <c r="B184" s="1"/>
      <c r="C184" s="1"/>
      <c r="D184" s="1"/>
      <c r="E184" s="1"/>
      <c r="F184" s="1"/>
      <c r="G184" s="1"/>
      <c r="H184" s="1"/>
    </row>
    <row r="185" spans="1:8" ht="15.75">
      <c r="A185" s="6"/>
      <c r="B185" s="1"/>
      <c r="C185" s="1"/>
      <c r="D185" s="1"/>
      <c r="E185" s="1"/>
      <c r="F185" s="1"/>
      <c r="G185" s="1"/>
      <c r="H185" s="1"/>
    </row>
    <row r="186" spans="1:8" ht="15.75">
      <c r="A186" s="6"/>
      <c r="B186" s="1"/>
      <c r="C186" s="1"/>
      <c r="D186" s="1"/>
      <c r="E186" s="1"/>
      <c r="F186" s="1"/>
      <c r="G186" s="1"/>
      <c r="H186" s="1"/>
    </row>
    <row r="187" spans="1:8" ht="15.75">
      <c r="A187" s="6"/>
      <c r="B187" s="1"/>
      <c r="C187" s="1"/>
      <c r="D187" s="1"/>
      <c r="E187" s="1"/>
      <c r="F187" s="1"/>
      <c r="G187" s="1"/>
      <c r="H187" s="1"/>
    </row>
    <row r="188" spans="1:8" ht="15.75">
      <c r="A188" s="6"/>
      <c r="B188" s="1"/>
      <c r="C188" s="1"/>
      <c r="D188" s="1"/>
      <c r="E188" s="1"/>
      <c r="F188" s="1"/>
      <c r="G188" s="1"/>
      <c r="H188" s="1"/>
    </row>
    <row r="189" spans="1:8" ht="15.75">
      <c r="A189" s="6"/>
      <c r="B189" s="1"/>
      <c r="C189" s="1"/>
      <c r="D189" s="1"/>
      <c r="E189" s="1"/>
      <c r="F189" s="1"/>
      <c r="G189" s="1"/>
      <c r="H189" s="1"/>
    </row>
    <row r="190" spans="1:8" ht="15.75">
      <c r="A190" s="6"/>
      <c r="B190" s="1"/>
      <c r="C190" s="1"/>
      <c r="D190" s="1"/>
      <c r="E190" s="1"/>
      <c r="F190" s="1"/>
      <c r="G190" s="1"/>
      <c r="H190" s="1"/>
    </row>
    <row r="191" spans="1:8" ht="15.75">
      <c r="A191" s="6"/>
      <c r="B191" s="1"/>
      <c r="C191" s="1"/>
      <c r="D191" s="1"/>
      <c r="E191" s="1"/>
      <c r="F191" s="1"/>
      <c r="G191" s="1"/>
      <c r="H191" s="1"/>
    </row>
    <row r="192" spans="1:8" ht="15.75">
      <c r="A192" s="6"/>
      <c r="B192" s="1"/>
      <c r="C192" s="1"/>
      <c r="D192" s="1"/>
      <c r="E192" s="1"/>
      <c r="F192" s="1"/>
      <c r="G192" s="1"/>
      <c r="H192" s="1"/>
    </row>
    <row r="193" spans="1:8" ht="15.75">
      <c r="A193" s="6"/>
      <c r="B193" s="1"/>
      <c r="C193" s="1"/>
      <c r="D193" s="1"/>
      <c r="E193" s="1"/>
      <c r="F193" s="1"/>
      <c r="G193" s="1"/>
      <c r="H193" s="1"/>
    </row>
    <row r="194" spans="1:8" ht="15.75">
      <c r="A194" s="6"/>
      <c r="B194" s="1"/>
      <c r="C194" s="1"/>
      <c r="D194" s="1"/>
      <c r="E194" s="1"/>
      <c r="F194" s="1"/>
      <c r="G194" s="1"/>
      <c r="H194" s="1"/>
    </row>
    <row r="195" spans="1:8" ht="15.75">
      <c r="A195" s="6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0"/>
    </row>
    <row r="203" spans="1:8">
      <c r="A203" s="21"/>
    </row>
    <row r="204" spans="1:8">
      <c r="A204" s="22"/>
    </row>
    <row r="205" spans="1:8" ht="15.75">
      <c r="A205" s="6"/>
      <c r="B205" s="1"/>
      <c r="C205" s="1"/>
      <c r="D205" s="1"/>
      <c r="E205" s="1"/>
      <c r="F205" s="1"/>
      <c r="G205" s="1"/>
      <c r="H205" s="1"/>
    </row>
    <row r="206" spans="1:8" ht="15.75">
      <c r="A206" s="6"/>
      <c r="B206" s="1"/>
      <c r="C206" s="1"/>
      <c r="D206" s="1"/>
      <c r="E206" s="1"/>
      <c r="F206" s="1"/>
      <c r="G206" s="1"/>
      <c r="H206" s="1"/>
    </row>
    <row r="207" spans="1:8" ht="15.75">
      <c r="A207" s="6"/>
      <c r="B207" s="1"/>
      <c r="C207" s="1"/>
      <c r="D207" s="1"/>
      <c r="E207" s="1"/>
      <c r="F207" s="1"/>
      <c r="G207" s="1"/>
      <c r="H207" s="1"/>
    </row>
    <row r="208" spans="1:8" ht="15.75">
      <c r="A208" s="6"/>
      <c r="B208" s="1"/>
      <c r="C208" s="1"/>
      <c r="D208" s="1"/>
      <c r="E208" s="1"/>
      <c r="F208" s="1"/>
      <c r="G208" s="1"/>
      <c r="H208" s="1"/>
    </row>
    <row r="209" spans="1:8" ht="15.75">
      <c r="A209" s="6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7"/>
    </row>
    <row r="215" spans="1:8" ht="15.75">
      <c r="A215" s="4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paperSize="9" scale="2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J66"/>
  <sheetViews>
    <sheetView showGridLines="0" topLeftCell="B1" zoomScale="75" zoomScaleNormal="75" workbookViewId="0">
      <selection activeCell="I21" sqref="I21"/>
    </sheetView>
  </sheetViews>
  <sheetFormatPr baseColWidth="10" defaultRowHeight="15"/>
  <cols>
    <col min="1" max="1" width="11.5546875" style="49"/>
    <col min="2" max="2" width="2.77734375" style="49" customWidth="1"/>
    <col min="3" max="3" width="23.33203125" style="49" customWidth="1"/>
    <col min="4" max="4" width="24.6640625" style="49" customWidth="1"/>
    <col min="5" max="5" width="18.109375" style="49" customWidth="1"/>
    <col min="6" max="6" width="1.6640625" style="49" customWidth="1"/>
    <col min="7" max="7" width="17.109375" style="49" customWidth="1"/>
    <col min="8" max="8" width="1.6640625" style="49" customWidth="1"/>
    <col min="9" max="9" width="17.21875" style="49" customWidth="1"/>
    <col min="10" max="16384" width="11.5546875" style="49"/>
  </cols>
  <sheetData>
    <row r="1" spans="2:10" ht="25.5">
      <c r="B1" s="450" t="s">
        <v>57</v>
      </c>
      <c r="C1" s="450"/>
      <c r="D1" s="450"/>
      <c r="E1" s="450"/>
      <c r="F1" s="450"/>
      <c r="G1" s="450"/>
      <c r="H1" s="450"/>
      <c r="I1" s="57"/>
      <c r="J1" s="57"/>
    </row>
    <row r="2" spans="2:10" ht="22.5">
      <c r="B2" s="451" t="s">
        <v>23</v>
      </c>
      <c r="C2" s="451"/>
      <c r="D2" s="451"/>
      <c r="E2" s="451"/>
      <c r="F2" s="451"/>
      <c r="G2" s="451"/>
      <c r="H2" s="451"/>
    </row>
    <row r="3" spans="2:10" ht="22.5">
      <c r="B3" s="451" t="s">
        <v>550</v>
      </c>
      <c r="C3" s="451"/>
      <c r="D3" s="451"/>
      <c r="E3" s="451"/>
      <c r="F3" s="451"/>
      <c r="G3" s="451"/>
      <c r="H3" s="451"/>
    </row>
    <row r="4" spans="2:10" ht="19.5">
      <c r="B4" s="447" t="s">
        <v>54</v>
      </c>
      <c r="C4" s="447"/>
      <c r="D4" s="447"/>
      <c r="E4" s="447"/>
      <c r="F4" s="447"/>
      <c r="G4" s="447"/>
      <c r="H4" s="447"/>
    </row>
    <row r="5" spans="2:10" ht="19.5">
      <c r="B5" s="447" t="s">
        <v>67</v>
      </c>
      <c r="C5" s="447"/>
      <c r="D5" s="447"/>
      <c r="E5" s="447"/>
      <c r="F5" s="447"/>
      <c r="G5" s="447"/>
      <c r="H5" s="447"/>
      <c r="I5" s="58"/>
      <c r="J5" s="58"/>
    </row>
    <row r="6" spans="2:10" ht="20.25" thickBot="1">
      <c r="B6" s="424"/>
      <c r="C6" s="424"/>
      <c r="D6" s="424"/>
      <c r="E6" s="424"/>
      <c r="F6" s="424"/>
      <c r="G6" s="424"/>
      <c r="H6" s="424"/>
      <c r="I6" s="58"/>
      <c r="J6" s="58"/>
    </row>
    <row r="7" spans="2:10" ht="15.75" thickBot="1">
      <c r="B7" s="25"/>
      <c r="C7" s="27"/>
      <c r="D7" s="26"/>
      <c r="E7" s="448" t="s">
        <v>546</v>
      </c>
      <c r="F7" s="449"/>
      <c r="G7" s="448" t="s">
        <v>547</v>
      </c>
      <c r="H7" s="449"/>
    </row>
    <row r="8" spans="2:10">
      <c r="B8" s="28"/>
      <c r="C8" s="30"/>
      <c r="D8" s="31"/>
      <c r="E8" s="30"/>
      <c r="F8" s="31"/>
      <c r="G8" s="30"/>
      <c r="H8" s="31"/>
    </row>
    <row r="9" spans="2:10">
      <c r="B9" s="51"/>
      <c r="C9" s="90" t="s">
        <v>42</v>
      </c>
      <c r="D9" s="54"/>
      <c r="E9" s="56"/>
      <c r="F9" s="54"/>
      <c r="G9" s="56"/>
      <c r="H9" s="54"/>
    </row>
    <row r="10" spans="2:10">
      <c r="B10" s="33"/>
      <c r="C10" s="35"/>
      <c r="D10" s="34"/>
      <c r="E10" s="35"/>
      <c r="F10" s="34"/>
      <c r="G10" s="35"/>
      <c r="H10" s="34"/>
    </row>
    <row r="11" spans="2:10">
      <c r="B11" s="33"/>
      <c r="C11" s="35" t="s">
        <v>40</v>
      </c>
      <c r="D11" s="34"/>
      <c r="E11" s="38">
        <v>4629228202</v>
      </c>
      <c r="F11" s="37"/>
      <c r="G11" s="38">
        <v>5021245121</v>
      </c>
      <c r="H11" s="34"/>
    </row>
    <row r="12" spans="2:10" ht="9" customHeight="1">
      <c r="B12" s="33"/>
      <c r="C12" s="35"/>
      <c r="D12" s="34"/>
      <c r="E12" s="38"/>
      <c r="F12" s="34"/>
      <c r="G12" s="38"/>
      <c r="H12" s="34"/>
    </row>
    <row r="13" spans="2:10">
      <c r="B13" s="33"/>
      <c r="C13" s="63"/>
      <c r="D13" s="34"/>
      <c r="E13" s="85"/>
      <c r="F13" s="86"/>
      <c r="G13" s="87"/>
      <c r="H13" s="86"/>
    </row>
    <row r="14" spans="2:10">
      <c r="B14" s="33"/>
      <c r="C14" s="63" t="s">
        <v>41</v>
      </c>
      <c r="D14" s="34"/>
      <c r="E14" s="88">
        <v>4629228202</v>
      </c>
      <c r="F14" s="86"/>
      <c r="G14" s="88">
        <v>5021245121</v>
      </c>
      <c r="H14" s="86"/>
    </row>
    <row r="15" spans="2:10">
      <c r="B15" s="33"/>
      <c r="C15" s="35"/>
      <c r="D15" s="34"/>
      <c r="E15" s="38"/>
      <c r="F15" s="34"/>
      <c r="G15" s="38"/>
      <c r="H15" s="34"/>
      <c r="I15" s="97"/>
    </row>
    <row r="16" spans="2:10">
      <c r="B16" s="33"/>
      <c r="C16" s="35" t="s">
        <v>384</v>
      </c>
      <c r="D16" s="34"/>
      <c r="E16" s="126">
        <v>831674173</v>
      </c>
      <c r="F16" s="86"/>
      <c r="G16" s="87">
        <v>-392016919</v>
      </c>
      <c r="H16" s="86"/>
      <c r="I16" s="97"/>
    </row>
    <row r="17" spans="2:9" ht="9" customHeight="1">
      <c r="B17" s="33"/>
      <c r="C17" s="35"/>
      <c r="D17" s="34"/>
      <c r="E17" s="38"/>
      <c r="F17" s="34"/>
      <c r="G17" s="38"/>
      <c r="H17" s="34"/>
      <c r="I17" s="97"/>
    </row>
    <row r="18" spans="2:9" ht="15.75" thickBot="1">
      <c r="B18" s="33"/>
      <c r="C18" s="63" t="s">
        <v>385</v>
      </c>
      <c r="D18" s="34"/>
      <c r="E18" s="121">
        <v>5460902375</v>
      </c>
      <c r="F18" s="42"/>
      <c r="G18" s="48">
        <v>4629228202</v>
      </c>
      <c r="H18" s="42"/>
      <c r="I18" s="97"/>
    </row>
    <row r="19" spans="2:9">
      <c r="B19" s="33"/>
      <c r="C19" s="63"/>
      <c r="D19" s="34"/>
      <c r="E19" s="38"/>
      <c r="F19" s="34"/>
      <c r="G19" s="38"/>
      <c r="H19" s="34"/>
    </row>
    <row r="20" spans="2:9">
      <c r="B20" s="33"/>
      <c r="C20" s="35"/>
      <c r="D20" s="34"/>
      <c r="E20" s="38"/>
      <c r="F20" s="34"/>
      <c r="G20" s="38"/>
      <c r="H20" s="34"/>
    </row>
    <row r="21" spans="2:9">
      <c r="B21" s="51"/>
      <c r="C21" s="90" t="s">
        <v>43</v>
      </c>
      <c r="D21" s="54"/>
      <c r="E21" s="91"/>
      <c r="F21" s="54"/>
      <c r="G21" s="91"/>
      <c r="H21" s="54"/>
    </row>
    <row r="22" spans="2:9">
      <c r="B22" s="33"/>
      <c r="C22" s="35"/>
      <c r="D22" s="34"/>
      <c r="E22" s="38"/>
      <c r="F22" s="34"/>
      <c r="G22" s="38"/>
      <c r="H22" s="34"/>
    </row>
    <row r="23" spans="2:9">
      <c r="B23" s="33"/>
      <c r="C23" s="63" t="s">
        <v>49</v>
      </c>
      <c r="D23" s="34"/>
      <c r="E23" s="38"/>
      <c r="F23" s="34"/>
      <c r="G23" s="38"/>
      <c r="H23" s="34"/>
    </row>
    <row r="24" spans="2:9">
      <c r="B24" s="33"/>
      <c r="C24" s="35"/>
      <c r="D24" s="34"/>
      <c r="E24" s="38"/>
      <c r="F24" s="34"/>
      <c r="G24" s="38"/>
      <c r="H24" s="34"/>
    </row>
    <row r="25" spans="2:9">
      <c r="B25" s="33"/>
      <c r="C25" s="35" t="s">
        <v>44</v>
      </c>
      <c r="D25" s="34"/>
      <c r="E25" s="123">
        <v>20821636624</v>
      </c>
      <c r="F25" s="34"/>
      <c r="G25" s="123">
        <v>18703233480</v>
      </c>
      <c r="H25" s="34"/>
    </row>
    <row r="26" spans="2:9">
      <c r="B26" s="33"/>
      <c r="C26" s="35" t="s">
        <v>45</v>
      </c>
      <c r="D26" s="34"/>
      <c r="E26" s="123">
        <v>-10523278161</v>
      </c>
      <c r="F26" s="34"/>
      <c r="G26" s="123">
        <v>-9299334270</v>
      </c>
      <c r="H26" s="34"/>
    </row>
    <row r="27" spans="2:9">
      <c r="B27" s="33"/>
      <c r="C27" s="35" t="s">
        <v>46</v>
      </c>
      <c r="D27" s="34"/>
      <c r="E27" s="126">
        <v>-2867659911.2950001</v>
      </c>
      <c r="F27" s="86"/>
      <c r="G27" s="126">
        <v>-3601929669</v>
      </c>
      <c r="H27" s="86"/>
    </row>
    <row r="28" spans="2:9">
      <c r="B28" s="33"/>
      <c r="C28" s="35"/>
      <c r="D28" s="34"/>
      <c r="E28" s="123"/>
      <c r="F28" s="34"/>
      <c r="G28" s="38"/>
      <c r="H28" s="34"/>
    </row>
    <row r="29" spans="2:9">
      <c r="B29" s="33"/>
      <c r="C29" s="63" t="s">
        <v>47</v>
      </c>
      <c r="D29" s="37"/>
      <c r="E29" s="124">
        <v>7430698551.7049999</v>
      </c>
      <c r="F29" s="89"/>
      <c r="G29" s="88">
        <v>5801969541</v>
      </c>
      <c r="H29" s="89"/>
    </row>
    <row r="30" spans="2:9">
      <c r="B30" s="33"/>
      <c r="C30" s="35"/>
      <c r="D30" s="34"/>
      <c r="E30" s="123"/>
      <c r="F30" s="34"/>
      <c r="G30" s="38"/>
      <c r="H30" s="34"/>
    </row>
    <row r="31" spans="2:9">
      <c r="B31" s="33"/>
      <c r="C31" s="35" t="s">
        <v>571</v>
      </c>
      <c r="D31" s="34"/>
      <c r="E31" s="123">
        <v>793252345</v>
      </c>
      <c r="F31" s="34"/>
      <c r="G31" s="123">
        <v>25391457</v>
      </c>
      <c r="H31" s="34"/>
    </row>
    <row r="32" spans="2:9">
      <c r="B32" s="33"/>
      <c r="C32" s="35" t="s">
        <v>572</v>
      </c>
      <c r="D32" s="34"/>
      <c r="E32" s="123">
        <v>1428888</v>
      </c>
      <c r="F32" s="34"/>
      <c r="G32" s="123">
        <v>20759632</v>
      </c>
      <c r="H32" s="34"/>
    </row>
    <row r="33" spans="2:8">
      <c r="B33" s="33"/>
      <c r="C33" s="35" t="s">
        <v>573</v>
      </c>
      <c r="D33" s="34"/>
      <c r="E33" s="123">
        <v>221429237</v>
      </c>
      <c r="F33" s="34"/>
      <c r="G33" s="123">
        <v>-104980223</v>
      </c>
      <c r="H33" s="34"/>
    </row>
    <row r="34" spans="2:8">
      <c r="B34" s="33"/>
      <c r="C34" s="35" t="s">
        <v>574</v>
      </c>
      <c r="D34" s="34"/>
      <c r="E34" s="123">
        <v>0</v>
      </c>
      <c r="F34" s="34"/>
      <c r="G34" s="123">
        <v>0</v>
      </c>
      <c r="H34" s="34"/>
    </row>
    <row r="35" spans="2:8">
      <c r="B35" s="33"/>
      <c r="C35" s="35" t="s">
        <v>419</v>
      </c>
      <c r="D35" s="34"/>
      <c r="E35" s="123">
        <v>240131383.12080002</v>
      </c>
      <c r="F35" s="34"/>
      <c r="G35" s="123">
        <v>682241685</v>
      </c>
      <c r="H35" s="34"/>
    </row>
    <row r="36" spans="2:8">
      <c r="B36" s="33"/>
      <c r="C36" s="35" t="s">
        <v>420</v>
      </c>
      <c r="D36" s="34"/>
      <c r="E36" s="123">
        <v>-2219647314.9049988</v>
      </c>
      <c r="F36" s="34"/>
      <c r="G36" s="123">
        <v>881606034</v>
      </c>
      <c r="H36" s="34"/>
    </row>
    <row r="37" spans="2:8">
      <c r="B37" s="33"/>
      <c r="C37" s="35" t="s">
        <v>528</v>
      </c>
      <c r="D37" s="34"/>
      <c r="E37" s="126">
        <v>0</v>
      </c>
      <c r="F37" s="86"/>
      <c r="G37" s="85">
        <v>0</v>
      </c>
      <c r="H37" s="86"/>
    </row>
    <row r="38" spans="2:8">
      <c r="B38" s="33"/>
      <c r="C38" s="35"/>
      <c r="D38" s="34"/>
      <c r="E38" s="123"/>
      <c r="F38" s="34"/>
      <c r="G38" s="38"/>
      <c r="H38" s="34"/>
    </row>
    <row r="39" spans="2:8">
      <c r="B39" s="33"/>
      <c r="C39" s="63" t="s">
        <v>47</v>
      </c>
      <c r="D39" s="37"/>
      <c r="E39" s="124">
        <v>-963405461.78419876</v>
      </c>
      <c r="F39" s="89"/>
      <c r="G39" s="88">
        <v>1505018585</v>
      </c>
      <c r="H39" s="89"/>
    </row>
    <row r="40" spans="2:8">
      <c r="B40" s="33"/>
      <c r="C40" s="35"/>
      <c r="D40" s="34"/>
      <c r="E40" s="123"/>
      <c r="F40" s="34"/>
      <c r="G40" s="38"/>
      <c r="H40" s="34"/>
    </row>
    <row r="41" spans="2:8" ht="15.75" thickBot="1">
      <c r="B41" s="33"/>
      <c r="C41" s="63" t="s">
        <v>50</v>
      </c>
      <c r="D41" s="34"/>
      <c r="E41" s="121">
        <v>6467293089.9208012</v>
      </c>
      <c r="F41" s="42"/>
      <c r="G41" s="48">
        <v>7306988126</v>
      </c>
      <c r="H41" s="42"/>
    </row>
    <row r="42" spans="2:8">
      <c r="B42" s="33"/>
      <c r="C42" s="63"/>
      <c r="D42" s="34"/>
      <c r="E42" s="123"/>
      <c r="F42" s="34"/>
      <c r="G42" s="38"/>
      <c r="H42" s="34"/>
    </row>
    <row r="43" spans="2:8">
      <c r="B43" s="33"/>
      <c r="C43" s="63" t="s">
        <v>48</v>
      </c>
      <c r="D43" s="34"/>
      <c r="E43" s="123"/>
      <c r="F43" s="34"/>
      <c r="G43" s="38"/>
      <c r="H43" s="34"/>
    </row>
    <row r="44" spans="2:8">
      <c r="B44" s="33"/>
      <c r="C44" s="35"/>
      <c r="D44" s="34"/>
      <c r="E44" s="123"/>
      <c r="F44" s="34"/>
      <c r="G44" s="38"/>
      <c r="H44" s="34"/>
    </row>
    <row r="45" spans="2:8">
      <c r="B45" s="33"/>
      <c r="C45" s="35" t="s">
        <v>469</v>
      </c>
      <c r="D45" s="34"/>
      <c r="E45" s="123">
        <v>-6594145786.015213</v>
      </c>
      <c r="F45" s="34"/>
      <c r="G45" s="38">
        <v>-13268375804</v>
      </c>
      <c r="H45" s="34"/>
    </row>
    <row r="46" spans="2:8">
      <c r="B46" s="33"/>
      <c r="C46" s="35" t="s">
        <v>575</v>
      </c>
      <c r="D46" s="34"/>
      <c r="E46" s="123">
        <v>235297653.20000005</v>
      </c>
      <c r="F46" s="34"/>
      <c r="G46" s="38">
        <v>-191109228</v>
      </c>
      <c r="H46" s="34"/>
    </row>
    <row r="47" spans="2:8">
      <c r="B47" s="33"/>
      <c r="C47" s="35" t="s">
        <v>576</v>
      </c>
      <c r="D47" s="34"/>
      <c r="E47" s="123">
        <v>0</v>
      </c>
      <c r="F47" s="34"/>
      <c r="G47" s="38">
        <v>0</v>
      </c>
      <c r="H47" s="34"/>
    </row>
    <row r="48" spans="2:8">
      <c r="B48" s="33"/>
      <c r="C48" s="35" t="s">
        <v>386</v>
      </c>
      <c r="D48" s="34"/>
      <c r="E48" s="123">
        <v>605106215</v>
      </c>
      <c r="F48" s="34"/>
      <c r="G48" s="38">
        <v>2148410167</v>
      </c>
      <c r="H48" s="34"/>
    </row>
    <row r="49" spans="2:8">
      <c r="B49" s="33"/>
      <c r="C49" s="35" t="s">
        <v>577</v>
      </c>
      <c r="D49" s="34"/>
      <c r="E49" s="123">
        <v>93274527</v>
      </c>
      <c r="F49" s="34"/>
      <c r="G49" s="38">
        <v>3655608122</v>
      </c>
      <c r="H49" s="34"/>
    </row>
    <row r="50" spans="2:8">
      <c r="B50" s="33"/>
      <c r="C50" s="35" t="s">
        <v>387</v>
      </c>
      <c r="D50" s="34"/>
      <c r="E50" s="126">
        <v>24848508</v>
      </c>
      <c r="F50" s="86"/>
      <c r="G50" s="412">
        <v>-43538302</v>
      </c>
      <c r="H50" s="86"/>
    </row>
    <row r="51" spans="2:8">
      <c r="B51" s="33"/>
      <c r="C51" s="35"/>
      <c r="D51" s="34"/>
      <c r="E51" s="38"/>
      <c r="F51" s="34"/>
      <c r="G51" s="38"/>
      <c r="H51" s="34"/>
    </row>
    <row r="52" spans="2:8">
      <c r="B52" s="33"/>
      <c r="C52" s="63" t="s">
        <v>51</v>
      </c>
      <c r="D52" s="37"/>
      <c r="E52" s="88">
        <v>-5635618882.8152132</v>
      </c>
      <c r="F52" s="89"/>
      <c r="G52" s="88">
        <v>-7699005045</v>
      </c>
      <c r="H52" s="89"/>
    </row>
    <row r="53" spans="2:8">
      <c r="B53" s="33"/>
      <c r="C53" s="35"/>
      <c r="D53" s="34"/>
      <c r="E53" s="38"/>
      <c r="F53" s="34"/>
      <c r="G53" s="38"/>
      <c r="H53" s="34"/>
    </row>
    <row r="54" spans="2:8" ht="15.75" thickBot="1">
      <c r="B54" s="41"/>
      <c r="C54" s="60" t="s">
        <v>52</v>
      </c>
      <c r="D54" s="45"/>
      <c r="E54" s="46">
        <v>831674206.10558796</v>
      </c>
      <c r="F54" s="45"/>
      <c r="G54" s="46">
        <v>-392016919</v>
      </c>
      <c r="H54" s="42"/>
    </row>
    <row r="55" spans="2:8">
      <c r="B55" s="35"/>
      <c r="C55" s="35"/>
      <c r="D55" s="35"/>
      <c r="E55" s="38"/>
      <c r="F55" s="35"/>
      <c r="G55" s="38"/>
      <c r="H55" s="35"/>
    </row>
    <row r="56" spans="2:8">
      <c r="B56" s="453" t="s">
        <v>34</v>
      </c>
      <c r="C56" s="453"/>
      <c r="D56" s="453"/>
      <c r="E56" s="453"/>
      <c r="F56" s="453"/>
      <c r="G56" s="453"/>
      <c r="H56" s="453"/>
    </row>
    <row r="57" spans="2:8">
      <c r="B57" s="425"/>
      <c r="C57" s="425"/>
      <c r="D57" s="425"/>
      <c r="E57" s="123"/>
      <c r="F57" s="425"/>
      <c r="G57" s="425"/>
      <c r="H57" s="425"/>
    </row>
    <row r="58" spans="2:8">
      <c r="C58" s="95"/>
      <c r="D58" s="95"/>
      <c r="E58" s="122"/>
      <c r="F58" s="95"/>
      <c r="G58" s="95"/>
    </row>
    <row r="59" spans="2:8">
      <c r="C59" s="95"/>
      <c r="D59" s="95"/>
      <c r="E59" s="95"/>
      <c r="F59" s="95"/>
      <c r="G59" s="95"/>
    </row>
    <row r="60" spans="2:8">
      <c r="E60" s="38"/>
    </row>
    <row r="61" spans="2:8">
      <c r="B61" s="103"/>
      <c r="C61" s="103"/>
      <c r="D61" s="103"/>
      <c r="E61" s="103"/>
      <c r="F61" s="103"/>
      <c r="G61" s="103"/>
      <c r="H61" s="103"/>
    </row>
    <row r="62" spans="2:8">
      <c r="B62" s="103"/>
      <c r="C62" s="103"/>
      <c r="D62" s="103"/>
      <c r="E62" s="103"/>
      <c r="F62" s="103"/>
      <c r="G62" s="103"/>
      <c r="H62" s="103"/>
    </row>
    <row r="63" spans="2:8">
      <c r="B63" s="103"/>
      <c r="C63" s="103"/>
      <c r="D63" s="103"/>
      <c r="E63" s="103"/>
      <c r="F63" s="103"/>
      <c r="G63" s="103"/>
      <c r="H63" s="103"/>
    </row>
    <row r="64" spans="2:8">
      <c r="B64" s="103"/>
      <c r="C64" s="103"/>
      <c r="D64" s="103"/>
      <c r="E64" s="103"/>
      <c r="F64" s="103"/>
      <c r="G64" s="103"/>
      <c r="H64" s="103"/>
    </row>
    <row r="65" spans="2:8">
      <c r="B65" s="103"/>
      <c r="C65" s="103"/>
      <c r="D65" s="103"/>
      <c r="E65" s="103"/>
      <c r="F65" s="103"/>
      <c r="G65" s="103"/>
      <c r="H65" s="103"/>
    </row>
    <row r="66" spans="2:8">
      <c r="B66" s="103"/>
      <c r="C66" s="103"/>
      <c r="D66" s="103"/>
      <c r="E66" s="103"/>
      <c r="F66" s="103"/>
      <c r="G66" s="103"/>
      <c r="H66" s="103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2:F225"/>
  <sheetViews>
    <sheetView topLeftCell="A201" zoomScale="115" zoomScaleNormal="115" workbookViewId="0">
      <selection activeCell="B52" sqref="B52"/>
    </sheetView>
  </sheetViews>
  <sheetFormatPr baseColWidth="10" defaultRowHeight="12.75"/>
  <cols>
    <col min="1" max="1" width="36.5546875" style="300" customWidth="1"/>
    <col min="2" max="3" width="15.77734375" style="303" customWidth="1"/>
    <col min="4" max="4" width="11" style="300" bestFit="1" customWidth="1"/>
    <col min="5" max="6" width="14.5546875" style="300" bestFit="1" customWidth="1"/>
    <col min="7" max="16384" width="11.5546875" style="300"/>
  </cols>
  <sheetData>
    <row r="2" spans="1:3" s="294" customFormat="1">
      <c r="A2" s="294" t="s">
        <v>291</v>
      </c>
      <c r="B2" s="463" t="s">
        <v>292</v>
      </c>
      <c r="C2" s="463"/>
    </row>
    <row r="3" spans="1:3" s="297" customFormat="1">
      <c r="A3" s="295" t="s">
        <v>293</v>
      </c>
      <c r="B3" s="296" t="s">
        <v>529</v>
      </c>
      <c r="C3" s="296" t="s">
        <v>508</v>
      </c>
    </row>
    <row r="4" spans="1:3">
      <c r="A4" s="298" t="s">
        <v>294</v>
      </c>
      <c r="B4" s="299">
        <v>111081164</v>
      </c>
      <c r="C4" s="299">
        <v>355673981</v>
      </c>
    </row>
    <row r="5" spans="1:3">
      <c r="A5" s="384" t="s">
        <v>295</v>
      </c>
      <c r="B5" s="382">
        <v>225373873</v>
      </c>
      <c r="C5" s="299">
        <v>338179885</v>
      </c>
    </row>
    <row r="6" spans="1:3" hidden="1">
      <c r="A6" s="384" t="s">
        <v>296</v>
      </c>
      <c r="B6" s="382">
        <v>0</v>
      </c>
      <c r="C6" s="299">
        <v>0</v>
      </c>
    </row>
    <row r="7" spans="1:3" hidden="1">
      <c r="A7" s="384" t="s">
        <v>297</v>
      </c>
      <c r="B7" s="382">
        <v>0</v>
      </c>
      <c r="C7" s="299">
        <v>0</v>
      </c>
    </row>
    <row r="8" spans="1:3">
      <c r="A8" s="384" t="s">
        <v>298</v>
      </c>
      <c r="B8" s="382">
        <v>6361</v>
      </c>
      <c r="C8" s="299">
        <v>2889697</v>
      </c>
    </row>
    <row r="9" spans="1:3">
      <c r="A9" s="384" t="s">
        <v>299</v>
      </c>
      <c r="B9" s="382">
        <v>126596</v>
      </c>
      <c r="C9" s="299">
        <v>2915641</v>
      </c>
    </row>
    <row r="10" spans="1:3">
      <c r="A10" s="384" t="s">
        <v>509</v>
      </c>
      <c r="B10" s="382">
        <v>8141500</v>
      </c>
      <c r="C10" s="299">
        <v>15000000</v>
      </c>
    </row>
    <row r="11" spans="1:3">
      <c r="A11" s="384" t="s">
        <v>461</v>
      </c>
      <c r="B11" s="382">
        <v>500000</v>
      </c>
      <c r="C11" s="299">
        <v>500000</v>
      </c>
    </row>
    <row r="12" spans="1:3">
      <c r="A12" s="384" t="s">
        <v>462</v>
      </c>
      <c r="B12" s="382">
        <v>6307422</v>
      </c>
      <c r="C12" s="299">
        <v>3559140</v>
      </c>
    </row>
    <row r="13" spans="1:3" hidden="1">
      <c r="A13" s="384" t="s">
        <v>300</v>
      </c>
      <c r="B13" s="382">
        <v>0</v>
      </c>
      <c r="C13" s="299">
        <v>0</v>
      </c>
    </row>
    <row r="14" spans="1:3">
      <c r="A14" s="384" t="s">
        <v>301</v>
      </c>
      <c r="B14" s="382">
        <v>1315681848</v>
      </c>
      <c r="C14" s="299">
        <v>852824812</v>
      </c>
    </row>
    <row r="15" spans="1:3">
      <c r="A15" s="384" t="s">
        <v>510</v>
      </c>
      <c r="B15" s="382">
        <v>2304984566</v>
      </c>
      <c r="C15" s="299">
        <v>39114425</v>
      </c>
    </row>
    <row r="16" spans="1:3">
      <c r="A16" s="384" t="s">
        <v>463</v>
      </c>
      <c r="B16" s="382">
        <v>36049380</v>
      </c>
      <c r="C16" s="299">
        <v>73312243</v>
      </c>
    </row>
    <row r="17" spans="1:5">
      <c r="A17" s="384" t="s">
        <v>543</v>
      </c>
      <c r="B17" s="382">
        <v>68574868</v>
      </c>
      <c r="C17" s="299">
        <v>258573466</v>
      </c>
    </row>
    <row r="18" spans="1:5">
      <c r="A18" s="384" t="s">
        <v>302</v>
      </c>
      <c r="B18" s="382">
        <v>1069483946</v>
      </c>
      <c r="C18" s="299">
        <v>2363480718</v>
      </c>
    </row>
    <row r="19" spans="1:5">
      <c r="A19" s="384" t="s">
        <v>303</v>
      </c>
      <c r="B19" s="382">
        <v>243510996</v>
      </c>
      <c r="C19" s="299">
        <v>294486823</v>
      </c>
    </row>
    <row r="20" spans="1:5">
      <c r="A20" s="384" t="s">
        <v>511</v>
      </c>
      <c r="B20" s="382">
        <v>71079855</v>
      </c>
      <c r="C20" s="299">
        <v>28717371</v>
      </c>
    </row>
    <row r="21" spans="1:5" hidden="1">
      <c r="A21" s="384" t="s">
        <v>452</v>
      </c>
      <c r="B21" s="299"/>
      <c r="C21" s="299">
        <v>0</v>
      </c>
    </row>
    <row r="22" spans="1:5" s="294" customFormat="1">
      <c r="A22" s="385" t="s">
        <v>304</v>
      </c>
      <c r="B22" s="302">
        <f>SUM(B4:B21)</f>
        <v>5460902375</v>
      </c>
      <c r="C22" s="302">
        <f>SUM(C4:C21)</f>
        <v>4629228202</v>
      </c>
      <c r="E22" s="332">
        <f>B22-C22</f>
        <v>831674173</v>
      </c>
    </row>
    <row r="25" spans="1:5">
      <c r="A25" s="294" t="s">
        <v>305</v>
      </c>
      <c r="B25" s="463" t="s">
        <v>306</v>
      </c>
      <c r="C25" s="463"/>
    </row>
    <row r="26" spans="1:5">
      <c r="A26" s="295" t="s">
        <v>293</v>
      </c>
      <c r="B26" s="296" t="s">
        <v>529</v>
      </c>
      <c r="C26" s="296" t="s">
        <v>508</v>
      </c>
    </row>
    <row r="27" spans="1:5">
      <c r="A27" s="384" t="s">
        <v>390</v>
      </c>
      <c r="B27" s="413">
        <v>100985395</v>
      </c>
      <c r="C27" s="413">
        <v>86353049</v>
      </c>
    </row>
    <row r="28" spans="1:5">
      <c r="A28" s="384" t="s">
        <v>307</v>
      </c>
      <c r="B28" s="413">
        <v>519282204</v>
      </c>
      <c r="C28" s="413">
        <v>361261933.12110001</v>
      </c>
    </row>
    <row r="29" spans="1:5">
      <c r="A29" s="384" t="s">
        <v>308</v>
      </c>
      <c r="B29" s="413">
        <v>76861454</v>
      </c>
      <c r="C29" s="413">
        <v>131068453</v>
      </c>
    </row>
    <row r="30" spans="1:5">
      <c r="A30" s="384" t="s">
        <v>309</v>
      </c>
      <c r="B30" s="413">
        <v>59004375</v>
      </c>
      <c r="C30" s="413">
        <v>38278649.999700002</v>
      </c>
    </row>
    <row r="31" spans="1:5">
      <c r="A31" s="384" t="s">
        <v>310</v>
      </c>
      <c r="B31" s="413">
        <v>6904622</v>
      </c>
      <c r="C31" s="413">
        <v>15605050</v>
      </c>
    </row>
    <row r="32" spans="1:5">
      <c r="A32" s="384" t="s">
        <v>436</v>
      </c>
      <c r="B32" s="413">
        <v>28238667</v>
      </c>
      <c r="C32" s="413">
        <v>27759235</v>
      </c>
    </row>
    <row r="33" spans="1:3">
      <c r="A33" s="384" t="s">
        <v>311</v>
      </c>
      <c r="B33" s="413">
        <v>112814297</v>
      </c>
      <c r="C33" s="413">
        <v>125483910</v>
      </c>
    </row>
    <row r="34" spans="1:3">
      <c r="A34" s="384" t="s">
        <v>312</v>
      </c>
      <c r="B34" s="413">
        <v>17166574</v>
      </c>
      <c r="C34" s="413">
        <v>12389542</v>
      </c>
    </row>
    <row r="35" spans="1:3" hidden="1">
      <c r="A35" s="384" t="s">
        <v>313</v>
      </c>
      <c r="B35" s="413">
        <v>0</v>
      </c>
      <c r="C35" s="413">
        <v>0</v>
      </c>
    </row>
    <row r="36" spans="1:3" hidden="1">
      <c r="A36" s="384" t="s">
        <v>391</v>
      </c>
      <c r="B36" s="413">
        <v>0</v>
      </c>
      <c r="C36" s="413">
        <v>0</v>
      </c>
    </row>
    <row r="37" spans="1:3">
      <c r="A37" s="384" t="s">
        <v>392</v>
      </c>
      <c r="B37" s="413">
        <v>0</v>
      </c>
      <c r="C37" s="413">
        <v>1902770</v>
      </c>
    </row>
    <row r="38" spans="1:3" hidden="1">
      <c r="A38" s="384" t="s">
        <v>423</v>
      </c>
      <c r="B38" s="413">
        <v>0</v>
      </c>
      <c r="C38" s="413">
        <v>0</v>
      </c>
    </row>
    <row r="39" spans="1:3">
      <c r="A39" s="384" t="s">
        <v>314</v>
      </c>
      <c r="B39" s="413">
        <v>360000</v>
      </c>
      <c r="C39" s="413">
        <v>2574000</v>
      </c>
    </row>
    <row r="40" spans="1:3" hidden="1">
      <c r="A40" s="384" t="s">
        <v>315</v>
      </c>
      <c r="B40" s="413">
        <v>0</v>
      </c>
      <c r="C40" s="413">
        <v>0</v>
      </c>
    </row>
    <row r="41" spans="1:3">
      <c r="A41" s="384" t="s">
        <v>517</v>
      </c>
      <c r="B41" s="413">
        <v>39799730</v>
      </c>
      <c r="C41" s="382">
        <v>233679155</v>
      </c>
    </row>
    <row r="42" spans="1:3">
      <c r="A42" s="384" t="s">
        <v>516</v>
      </c>
      <c r="B42" s="413">
        <v>39219270</v>
      </c>
      <c r="C42" s="382">
        <v>20101842</v>
      </c>
    </row>
    <row r="43" spans="1:3">
      <c r="A43" s="384" t="s">
        <v>316</v>
      </c>
      <c r="B43" s="413">
        <v>0</v>
      </c>
      <c r="C43" s="382">
        <v>6766718</v>
      </c>
    </row>
    <row r="44" spans="1:3">
      <c r="A44" s="384" t="s">
        <v>317</v>
      </c>
      <c r="B44" s="413">
        <v>0</v>
      </c>
      <c r="C44" s="413">
        <v>86859745</v>
      </c>
    </row>
    <row r="45" spans="1:3">
      <c r="A45" s="384" t="s">
        <v>506</v>
      </c>
      <c r="B45" s="413">
        <v>0</v>
      </c>
      <c r="C45" s="413">
        <v>41570377</v>
      </c>
    </row>
    <row r="46" spans="1:3">
      <c r="A46" s="384" t="s">
        <v>507</v>
      </c>
      <c r="B46" s="413">
        <v>0</v>
      </c>
      <c r="C46" s="413">
        <v>44659122</v>
      </c>
    </row>
    <row r="47" spans="1:3">
      <c r="A47" s="384" t="s">
        <v>422</v>
      </c>
      <c r="B47" s="413">
        <v>0</v>
      </c>
      <c r="C47" s="413">
        <v>0</v>
      </c>
    </row>
    <row r="48" spans="1:3">
      <c r="A48" s="384" t="s">
        <v>443</v>
      </c>
      <c r="B48" s="413">
        <v>9960530</v>
      </c>
      <c r="C48" s="413">
        <v>15526773</v>
      </c>
    </row>
    <row r="49" spans="1:5">
      <c r="A49" s="384" t="s">
        <v>444</v>
      </c>
      <c r="B49" s="413">
        <v>0</v>
      </c>
      <c r="C49" s="413">
        <v>3664860</v>
      </c>
    </row>
    <row r="50" spans="1:5">
      <c r="A50" s="384" t="s">
        <v>569</v>
      </c>
      <c r="B50" s="413">
        <v>0</v>
      </c>
      <c r="C50" s="413">
        <v>-44659122</v>
      </c>
    </row>
    <row r="51" spans="1:5">
      <c r="A51" s="384" t="s">
        <v>570</v>
      </c>
      <c r="B51" s="413">
        <v>-64133695</v>
      </c>
      <c r="C51" s="413">
        <v>-24251256</v>
      </c>
    </row>
    <row r="52" spans="1:5">
      <c r="A52" s="301" t="s">
        <v>318</v>
      </c>
      <c r="B52" s="302">
        <f>SUM(B27:B51)</f>
        <v>946463423</v>
      </c>
      <c r="C52" s="302">
        <f>SUM(C27:C51)</f>
        <v>1186594806.1208</v>
      </c>
      <c r="E52" s="332">
        <f>B52-C52</f>
        <v>-240131383.12080002</v>
      </c>
    </row>
    <row r="55" spans="1:5">
      <c r="A55" s="294" t="s">
        <v>319</v>
      </c>
      <c r="B55" s="463" t="s">
        <v>320</v>
      </c>
      <c r="C55" s="463"/>
    </row>
    <row r="56" spans="1:5">
      <c r="A56" s="295" t="s">
        <v>293</v>
      </c>
      <c r="B56" s="296" t="s">
        <v>529</v>
      </c>
      <c r="C56" s="296" t="s">
        <v>508</v>
      </c>
    </row>
    <row r="57" spans="1:5" hidden="1">
      <c r="A57" s="298" t="s">
        <v>321</v>
      </c>
      <c r="B57" s="299">
        <v>0</v>
      </c>
      <c r="C57" s="299">
        <v>0</v>
      </c>
    </row>
    <row r="58" spans="1:5" hidden="1">
      <c r="A58" s="298" t="s">
        <v>322</v>
      </c>
      <c r="B58" s="299">
        <v>0</v>
      </c>
      <c r="C58" s="299">
        <v>0</v>
      </c>
    </row>
    <row r="59" spans="1:5">
      <c r="A59" s="384" t="s">
        <v>296</v>
      </c>
      <c r="B59" s="382">
        <v>130650039</v>
      </c>
      <c r="C59" s="299">
        <v>96217638</v>
      </c>
    </row>
    <row r="60" spans="1:5">
      <c r="A60" s="384" t="s">
        <v>297</v>
      </c>
      <c r="B60" s="382">
        <v>19320688</v>
      </c>
      <c r="C60" s="299">
        <v>11016646</v>
      </c>
    </row>
    <row r="61" spans="1:5">
      <c r="A61" s="384" t="s">
        <v>424</v>
      </c>
      <c r="B61" s="382">
        <v>13069586</v>
      </c>
      <c r="C61" s="299">
        <v>13046619</v>
      </c>
    </row>
    <row r="62" spans="1:5">
      <c r="A62" s="384" t="s">
        <v>323</v>
      </c>
      <c r="B62" s="382">
        <v>8141170</v>
      </c>
      <c r="C62" s="299">
        <v>0</v>
      </c>
    </row>
    <row r="63" spans="1:5" hidden="1">
      <c r="A63" s="298" t="s">
        <v>324</v>
      </c>
      <c r="B63" s="382">
        <v>0</v>
      </c>
      <c r="C63" s="299">
        <v>0</v>
      </c>
    </row>
    <row r="64" spans="1:5" hidden="1">
      <c r="A64" s="298" t="s">
        <v>325</v>
      </c>
      <c r="B64" s="382">
        <v>0</v>
      </c>
      <c r="C64" s="299">
        <v>0</v>
      </c>
    </row>
    <row r="65" spans="1:5">
      <c r="A65" s="298" t="s">
        <v>326</v>
      </c>
      <c r="B65" s="382">
        <v>2328571</v>
      </c>
      <c r="C65" s="299">
        <v>1966566</v>
      </c>
    </row>
    <row r="66" spans="1:5" hidden="1">
      <c r="A66" s="298" t="s">
        <v>425</v>
      </c>
      <c r="B66" s="382">
        <v>0</v>
      </c>
      <c r="C66" s="299">
        <v>0</v>
      </c>
    </row>
    <row r="67" spans="1:5">
      <c r="A67" s="298" t="s">
        <v>445</v>
      </c>
      <c r="B67" s="382">
        <v>759907</v>
      </c>
      <c r="C67" s="299">
        <v>759907</v>
      </c>
    </row>
    <row r="68" spans="1:5" hidden="1">
      <c r="A68" s="298" t="s">
        <v>327</v>
      </c>
      <c r="B68" s="382">
        <v>0</v>
      </c>
      <c r="C68" s="299">
        <v>0</v>
      </c>
    </row>
    <row r="69" spans="1:5">
      <c r="A69" s="298" t="s">
        <v>531</v>
      </c>
      <c r="B69" s="382">
        <v>5597587</v>
      </c>
      <c r="C69" s="299">
        <v>0</v>
      </c>
    </row>
    <row r="70" spans="1:5">
      <c r="A70" s="298" t="s">
        <v>446</v>
      </c>
      <c r="B70" s="382">
        <v>3207467156</v>
      </c>
      <c r="C70" s="299">
        <v>3672223568</v>
      </c>
    </row>
    <row r="71" spans="1:5">
      <c r="A71" s="298" t="s">
        <v>447</v>
      </c>
      <c r="B71" s="382">
        <v>1147790974</v>
      </c>
      <c r="C71" s="299">
        <v>1046538199</v>
      </c>
    </row>
    <row r="72" spans="1:5" hidden="1">
      <c r="A72" s="349" t="s">
        <v>541</v>
      </c>
      <c r="B72" s="382">
        <v>0</v>
      </c>
      <c r="C72" s="299">
        <v>0</v>
      </c>
    </row>
    <row r="73" spans="1:5">
      <c r="A73" s="349" t="s">
        <v>512</v>
      </c>
      <c r="B73" s="382">
        <v>0</v>
      </c>
      <c r="C73" s="299">
        <v>322109668</v>
      </c>
    </row>
    <row r="74" spans="1:5">
      <c r="A74" s="384" t="s">
        <v>451</v>
      </c>
      <c r="B74" s="382">
        <v>23646918</v>
      </c>
      <c r="C74" s="299">
        <v>0</v>
      </c>
    </row>
    <row r="75" spans="1:5">
      <c r="A75" s="301" t="s">
        <v>568</v>
      </c>
      <c r="B75" s="302">
        <f>SUM(B57:B74)</f>
        <v>4558772596</v>
      </c>
      <c r="C75" s="302">
        <f>SUM(C57:C74)</f>
        <v>5163878811</v>
      </c>
      <c r="E75" s="332">
        <f>B75-C75</f>
        <v>-605106215</v>
      </c>
    </row>
    <row r="78" spans="1:5">
      <c r="A78" s="294" t="s">
        <v>328</v>
      </c>
      <c r="B78" s="463" t="s">
        <v>329</v>
      </c>
      <c r="C78" s="463"/>
    </row>
    <row r="79" spans="1:5">
      <c r="A79" s="295" t="s">
        <v>293</v>
      </c>
      <c r="B79" s="296" t="s">
        <v>529</v>
      </c>
      <c r="C79" s="296" t="s">
        <v>508</v>
      </c>
    </row>
    <row r="80" spans="1:5" hidden="1">
      <c r="A80" s="298" t="s">
        <v>330</v>
      </c>
      <c r="B80" s="299">
        <v>0</v>
      </c>
      <c r="C80" s="299">
        <v>0</v>
      </c>
    </row>
    <row r="81" spans="1:3">
      <c r="A81" s="298" t="s">
        <v>331</v>
      </c>
      <c r="B81" s="299">
        <v>21237369</v>
      </c>
      <c r="C81" s="299">
        <v>22181813</v>
      </c>
    </row>
    <row r="82" spans="1:3">
      <c r="A82" s="298" t="s">
        <v>383</v>
      </c>
      <c r="B82" s="299">
        <v>29865031</v>
      </c>
      <c r="C82" s="299">
        <v>12433254</v>
      </c>
    </row>
    <row r="83" spans="1:3" hidden="1">
      <c r="A83" s="298" t="s">
        <v>332</v>
      </c>
      <c r="B83" s="299">
        <v>0</v>
      </c>
      <c r="C83" s="299">
        <v>0</v>
      </c>
    </row>
    <row r="84" spans="1:3">
      <c r="A84" s="298" t="s">
        <v>333</v>
      </c>
      <c r="B84" s="299">
        <v>14166677</v>
      </c>
      <c r="C84" s="299">
        <v>14393945</v>
      </c>
    </row>
    <row r="85" spans="1:3" hidden="1">
      <c r="A85" s="298" t="s">
        <v>382</v>
      </c>
      <c r="B85" s="299">
        <v>0</v>
      </c>
      <c r="C85" s="299">
        <v>0</v>
      </c>
    </row>
    <row r="86" spans="1:3" hidden="1">
      <c r="A86" s="298" t="s">
        <v>395</v>
      </c>
      <c r="B86" s="299">
        <v>0</v>
      </c>
      <c r="C86" s="299">
        <v>0</v>
      </c>
    </row>
    <row r="87" spans="1:3" hidden="1">
      <c r="A87" s="298" t="s">
        <v>377</v>
      </c>
      <c r="B87" s="299">
        <v>0</v>
      </c>
      <c r="C87" s="299">
        <v>0</v>
      </c>
    </row>
    <row r="88" spans="1:3">
      <c r="A88" s="298" t="s">
        <v>334</v>
      </c>
      <c r="B88" s="299">
        <v>6016178</v>
      </c>
      <c r="C88" s="299">
        <v>2465411</v>
      </c>
    </row>
    <row r="89" spans="1:3" hidden="1">
      <c r="A89" s="298" t="s">
        <v>335</v>
      </c>
      <c r="B89" s="299">
        <v>0</v>
      </c>
      <c r="C89" s="299">
        <v>0</v>
      </c>
    </row>
    <row r="90" spans="1:3">
      <c r="A90" s="298" t="s">
        <v>336</v>
      </c>
      <c r="B90" s="299">
        <v>310446352</v>
      </c>
      <c r="C90" s="299">
        <v>341499902</v>
      </c>
    </row>
    <row r="91" spans="1:3">
      <c r="A91" s="298" t="s">
        <v>337</v>
      </c>
      <c r="B91" s="299">
        <v>4276485</v>
      </c>
      <c r="C91" s="299">
        <v>3848616</v>
      </c>
    </row>
    <row r="92" spans="1:3" hidden="1">
      <c r="A92" s="298" t="s">
        <v>393</v>
      </c>
      <c r="B92" s="299">
        <v>0</v>
      </c>
      <c r="C92" s="299">
        <v>0</v>
      </c>
    </row>
    <row r="93" spans="1:3">
      <c r="A93" s="384" t="s">
        <v>551</v>
      </c>
      <c r="B93" s="299">
        <v>0</v>
      </c>
      <c r="C93" s="299">
        <v>1705406</v>
      </c>
    </row>
    <row r="94" spans="1:3" hidden="1">
      <c r="A94" s="298" t="s">
        <v>394</v>
      </c>
      <c r="B94" s="299">
        <v>0</v>
      </c>
      <c r="C94" s="299">
        <v>0</v>
      </c>
    </row>
    <row r="95" spans="1:3" ht="14.25" customHeight="1">
      <c r="A95" s="384" t="s">
        <v>464</v>
      </c>
      <c r="B95" s="299">
        <v>12941250</v>
      </c>
      <c r="C95" s="299">
        <v>25357502</v>
      </c>
    </row>
    <row r="96" spans="1:3">
      <c r="A96" s="384" t="s">
        <v>513</v>
      </c>
      <c r="B96" s="299">
        <v>1496000</v>
      </c>
      <c r="C96" s="299">
        <v>1408000</v>
      </c>
    </row>
    <row r="97" spans="1:6" hidden="1">
      <c r="A97" s="298" t="s">
        <v>388</v>
      </c>
      <c r="B97" s="299">
        <v>0</v>
      </c>
      <c r="C97" s="299">
        <v>0</v>
      </c>
    </row>
    <row r="98" spans="1:6" hidden="1">
      <c r="A98" s="298" t="s">
        <v>389</v>
      </c>
      <c r="B98" s="299">
        <v>0</v>
      </c>
      <c r="C98" s="299">
        <v>0</v>
      </c>
    </row>
    <row r="99" spans="1:6">
      <c r="A99" s="301" t="s">
        <v>338</v>
      </c>
      <c r="B99" s="302">
        <f>SUM(B80:B98)</f>
        <v>400445342</v>
      </c>
      <c r="C99" s="302">
        <f>SUM(C80:C98)</f>
        <v>425293849</v>
      </c>
      <c r="E99" s="332">
        <f>B99-C99</f>
        <v>-24848507</v>
      </c>
    </row>
    <row r="102" spans="1:6" hidden="1">
      <c r="A102" s="300" t="s">
        <v>376</v>
      </c>
      <c r="B102" s="463" t="s">
        <v>413</v>
      </c>
      <c r="C102" s="463"/>
      <c r="E102" s="311"/>
    </row>
    <row r="103" spans="1:6" hidden="1">
      <c r="A103" s="295" t="s">
        <v>293</v>
      </c>
      <c r="B103" s="296" t="s">
        <v>529</v>
      </c>
      <c r="C103" s="296" t="s">
        <v>508</v>
      </c>
      <c r="E103" s="311"/>
    </row>
    <row r="104" spans="1:6" hidden="1">
      <c r="A104" s="298" t="s">
        <v>339</v>
      </c>
      <c r="B104" s="299">
        <v>0</v>
      </c>
      <c r="C104" s="299">
        <v>0</v>
      </c>
      <c r="D104" s="311"/>
      <c r="E104" s="312"/>
      <c r="F104" s="312"/>
    </row>
    <row r="105" spans="1:6" hidden="1">
      <c r="A105" s="298" t="s">
        <v>340</v>
      </c>
      <c r="B105" s="299">
        <v>0</v>
      </c>
      <c r="C105" s="299">
        <v>0</v>
      </c>
      <c r="D105" s="311"/>
      <c r="E105" s="312"/>
      <c r="F105" s="312"/>
    </row>
    <row r="106" spans="1:6" hidden="1">
      <c r="A106" s="298" t="s">
        <v>341</v>
      </c>
      <c r="B106" s="299">
        <v>0</v>
      </c>
      <c r="C106" s="299">
        <v>0</v>
      </c>
      <c r="D106" s="311"/>
      <c r="E106" s="312"/>
      <c r="F106" s="312"/>
    </row>
    <row r="107" spans="1:6" hidden="1">
      <c r="A107" s="298" t="s">
        <v>342</v>
      </c>
      <c r="B107" s="299">
        <v>0</v>
      </c>
      <c r="C107" s="299">
        <v>0</v>
      </c>
      <c r="D107" s="311"/>
      <c r="E107" s="312"/>
      <c r="F107" s="312"/>
    </row>
    <row r="108" spans="1:6" hidden="1">
      <c r="A108" s="298" t="s">
        <v>343</v>
      </c>
      <c r="B108" s="299">
        <v>0</v>
      </c>
      <c r="C108" s="299">
        <v>0</v>
      </c>
      <c r="D108" s="311"/>
      <c r="E108" s="312"/>
      <c r="F108" s="312"/>
    </row>
    <row r="109" spans="1:6" hidden="1">
      <c r="A109" s="298" t="s">
        <v>344</v>
      </c>
      <c r="B109" s="299">
        <v>0</v>
      </c>
      <c r="C109" s="299">
        <v>0</v>
      </c>
      <c r="D109" s="311"/>
      <c r="E109" s="312"/>
      <c r="F109" s="312"/>
    </row>
    <row r="110" spans="1:6" hidden="1">
      <c r="A110" s="298" t="s">
        <v>345</v>
      </c>
      <c r="B110" s="299">
        <v>0</v>
      </c>
      <c r="C110" s="299">
        <v>0</v>
      </c>
      <c r="D110" s="311"/>
      <c r="E110" s="312"/>
      <c r="F110" s="312"/>
    </row>
    <row r="111" spans="1:6" hidden="1">
      <c r="A111" s="298" t="s">
        <v>202</v>
      </c>
      <c r="B111" s="299">
        <v>0</v>
      </c>
      <c r="C111" s="299">
        <v>0</v>
      </c>
      <c r="D111" s="311"/>
      <c r="E111" s="312"/>
      <c r="F111" s="312"/>
    </row>
    <row r="112" spans="1:6" hidden="1">
      <c r="A112" s="301" t="s">
        <v>346</v>
      </c>
      <c r="B112" s="302">
        <f>SUM(B104:B111)</f>
        <v>0</v>
      </c>
      <c r="C112" s="302">
        <f>SUM(C104:C111)</f>
        <v>0</v>
      </c>
      <c r="E112" s="332">
        <f>B112-C112</f>
        <v>0</v>
      </c>
    </row>
    <row r="113" spans="1:5" hidden="1">
      <c r="A113" s="323"/>
      <c r="B113" s="333"/>
      <c r="C113" s="333"/>
      <c r="E113" s="334"/>
    </row>
    <row r="114" spans="1:5" hidden="1">
      <c r="B114" s="463" t="s">
        <v>414</v>
      </c>
      <c r="C114" s="463"/>
      <c r="E114" s="335"/>
    </row>
    <row r="115" spans="1:5">
      <c r="A115" s="295" t="s">
        <v>293</v>
      </c>
      <c r="B115" s="296" t="s">
        <v>529</v>
      </c>
      <c r="C115" s="296" t="s">
        <v>508</v>
      </c>
      <c r="E115" s="335"/>
    </row>
    <row r="116" spans="1:5">
      <c r="A116" s="298" t="s">
        <v>129</v>
      </c>
      <c r="B116" s="299">
        <v>0</v>
      </c>
      <c r="C116" s="299">
        <v>0</v>
      </c>
      <c r="D116" s="311"/>
      <c r="E116" s="334"/>
    </row>
    <row r="117" spans="1:5">
      <c r="A117" s="298" t="s">
        <v>130</v>
      </c>
      <c r="B117" s="299">
        <v>4701258</v>
      </c>
      <c r="C117" s="299">
        <v>14103774</v>
      </c>
      <c r="D117" s="311"/>
      <c r="E117" s="335"/>
    </row>
    <row r="118" spans="1:5">
      <c r="A118" s="301" t="s">
        <v>415</v>
      </c>
      <c r="B118" s="302">
        <f>SUM(B116:B117)</f>
        <v>4701258</v>
      </c>
      <c r="C118" s="302">
        <f>SUM(C116:C117)</f>
        <v>14103774</v>
      </c>
      <c r="E118" s="332">
        <f>B118-C118</f>
        <v>-9402516</v>
      </c>
    </row>
    <row r="119" spans="1:5" s="386" customFormat="1">
      <c r="A119" s="420"/>
      <c r="B119" s="421"/>
      <c r="C119" s="421"/>
      <c r="E119" s="421"/>
    </row>
    <row r="120" spans="1:5" s="386" customFormat="1">
      <c r="A120" s="420"/>
      <c r="B120" s="421"/>
      <c r="C120" s="421"/>
      <c r="E120" s="421"/>
    </row>
    <row r="121" spans="1:5">
      <c r="A121" s="294" t="s">
        <v>553</v>
      </c>
      <c r="B121" s="463" t="s">
        <v>348</v>
      </c>
      <c r="C121" s="463"/>
    </row>
    <row r="122" spans="1:5">
      <c r="A122" s="295" t="s">
        <v>293</v>
      </c>
      <c r="B122" s="296" t="s">
        <v>529</v>
      </c>
      <c r="C122" s="296" t="s">
        <v>508</v>
      </c>
    </row>
    <row r="123" spans="1:5">
      <c r="A123" s="384" t="s">
        <v>506</v>
      </c>
      <c r="B123" s="413">
        <v>106707898</v>
      </c>
      <c r="C123" s="413">
        <v>0</v>
      </c>
    </row>
    <row r="124" spans="1:5">
      <c r="A124" s="384" t="s">
        <v>507</v>
      </c>
      <c r="B124" s="413">
        <v>0</v>
      </c>
      <c r="C124" s="413">
        <v>0</v>
      </c>
    </row>
    <row r="125" spans="1:5" hidden="1">
      <c r="A125" s="384"/>
      <c r="B125" s="382"/>
      <c r="C125" s="299"/>
    </row>
    <row r="126" spans="1:5" ht="12.75" hidden="1" customHeight="1">
      <c r="A126" s="298"/>
      <c r="B126" s="299"/>
      <c r="C126" s="299"/>
    </row>
    <row r="127" spans="1:5" hidden="1">
      <c r="A127" s="298"/>
      <c r="B127" s="299"/>
      <c r="C127" s="299"/>
    </row>
    <row r="128" spans="1:5" hidden="1">
      <c r="A128" s="298" t="s">
        <v>352</v>
      </c>
      <c r="B128" s="299">
        <v>0</v>
      </c>
      <c r="C128" s="299"/>
    </row>
    <row r="129" spans="1:5" hidden="1">
      <c r="A129" s="298" t="s">
        <v>400</v>
      </c>
      <c r="B129" s="299">
        <v>0</v>
      </c>
      <c r="C129" s="299">
        <v>0</v>
      </c>
    </row>
    <row r="130" spans="1:5" hidden="1">
      <c r="A130" s="298" t="s">
        <v>401</v>
      </c>
      <c r="B130" s="299">
        <v>0</v>
      </c>
      <c r="C130" s="299"/>
    </row>
    <row r="131" spans="1:5" hidden="1">
      <c r="A131" s="298" t="s">
        <v>402</v>
      </c>
      <c r="B131" s="299">
        <v>0</v>
      </c>
      <c r="C131" s="299">
        <v>0</v>
      </c>
    </row>
    <row r="132" spans="1:5" hidden="1">
      <c r="A132" s="298" t="s">
        <v>403</v>
      </c>
      <c r="B132" s="299">
        <v>0</v>
      </c>
      <c r="C132" s="299">
        <v>0</v>
      </c>
    </row>
    <row r="133" spans="1:5" hidden="1">
      <c r="A133" s="298" t="s">
        <v>532</v>
      </c>
      <c r="B133" s="299">
        <v>0</v>
      </c>
      <c r="C133" s="299"/>
    </row>
    <row r="134" spans="1:5">
      <c r="A134" s="301" t="s">
        <v>555</v>
      </c>
      <c r="B134" s="302">
        <f>SUM(B123:B133)</f>
        <v>106707898</v>
      </c>
      <c r="C134" s="302">
        <f>SUM(C123:C132)</f>
        <v>0</v>
      </c>
      <c r="E134" s="332">
        <f>B134-C134</f>
        <v>106707898</v>
      </c>
    </row>
    <row r="135" spans="1:5" s="386" customFormat="1">
      <c r="A135" s="420"/>
      <c r="B135" s="421"/>
      <c r="C135" s="421"/>
      <c r="E135" s="421"/>
    </row>
    <row r="136" spans="1:5" s="386" customFormat="1">
      <c r="A136" s="420"/>
      <c r="B136" s="421"/>
      <c r="C136" s="421"/>
      <c r="E136" s="421"/>
    </row>
    <row r="137" spans="1:5">
      <c r="A137" s="294" t="s">
        <v>347</v>
      </c>
      <c r="B137" s="463" t="s">
        <v>355</v>
      </c>
      <c r="C137" s="463"/>
    </row>
    <row r="138" spans="1:5">
      <c r="A138" s="295" t="s">
        <v>293</v>
      </c>
      <c r="B138" s="296" t="s">
        <v>529</v>
      </c>
      <c r="C138" s="296" t="s">
        <v>508</v>
      </c>
    </row>
    <row r="139" spans="1:5">
      <c r="A139" s="384" t="s">
        <v>349</v>
      </c>
      <c r="B139" s="382">
        <v>44344154</v>
      </c>
      <c r="C139" s="299">
        <v>43688752</v>
      </c>
    </row>
    <row r="140" spans="1:5">
      <c r="A140" s="384" t="s">
        <v>350</v>
      </c>
      <c r="B140" s="382">
        <v>911429454</v>
      </c>
      <c r="C140" s="299">
        <v>0</v>
      </c>
    </row>
    <row r="141" spans="1:5">
      <c r="A141" s="384" t="s">
        <v>397</v>
      </c>
      <c r="B141" s="382">
        <v>0</v>
      </c>
      <c r="C141" s="299">
        <v>131807510</v>
      </c>
    </row>
    <row r="142" spans="1:5" ht="12.75" hidden="1" customHeight="1">
      <c r="A142" s="298" t="s">
        <v>398</v>
      </c>
      <c r="B142" s="299">
        <v>0</v>
      </c>
      <c r="C142" s="299">
        <v>0</v>
      </c>
    </row>
    <row r="143" spans="1:5">
      <c r="A143" s="298" t="s">
        <v>399</v>
      </c>
      <c r="B143" s="299">
        <v>22640002</v>
      </c>
      <c r="C143" s="299">
        <v>9665003</v>
      </c>
    </row>
    <row r="144" spans="1:5" hidden="1">
      <c r="A144" s="298" t="s">
        <v>352</v>
      </c>
      <c r="B144" s="299">
        <v>0</v>
      </c>
      <c r="C144" s="299"/>
    </row>
    <row r="145" spans="1:5" hidden="1">
      <c r="A145" s="298" t="s">
        <v>400</v>
      </c>
      <c r="B145" s="299">
        <v>0</v>
      </c>
      <c r="C145" s="299">
        <v>0</v>
      </c>
    </row>
    <row r="146" spans="1:5" hidden="1">
      <c r="A146" s="298" t="s">
        <v>401</v>
      </c>
      <c r="B146" s="299">
        <v>0</v>
      </c>
      <c r="C146" s="299"/>
    </row>
    <row r="147" spans="1:5" hidden="1">
      <c r="A147" s="298" t="s">
        <v>402</v>
      </c>
      <c r="B147" s="299">
        <v>0</v>
      </c>
      <c r="C147" s="299">
        <v>0</v>
      </c>
    </row>
    <row r="148" spans="1:5" hidden="1">
      <c r="A148" s="298" t="s">
        <v>403</v>
      </c>
      <c r="B148" s="299">
        <v>0</v>
      </c>
      <c r="C148" s="299">
        <v>0</v>
      </c>
    </row>
    <row r="149" spans="1:5" hidden="1">
      <c r="A149" s="298" t="s">
        <v>532</v>
      </c>
      <c r="B149" s="299">
        <v>0</v>
      </c>
      <c r="C149" s="299"/>
    </row>
    <row r="150" spans="1:5">
      <c r="A150" s="301" t="s">
        <v>353</v>
      </c>
      <c r="B150" s="302">
        <f>SUM(B139:B149)</f>
        <v>978413610</v>
      </c>
      <c r="C150" s="302">
        <f>SUM(C139:C148)</f>
        <v>185161265</v>
      </c>
      <c r="E150" s="332">
        <f>B150-C150</f>
        <v>793252345</v>
      </c>
    </row>
    <row r="153" spans="1:5">
      <c r="A153" s="294" t="s">
        <v>354</v>
      </c>
      <c r="B153" s="463" t="s">
        <v>358</v>
      </c>
      <c r="C153" s="463"/>
    </row>
    <row r="154" spans="1:5">
      <c r="A154" s="295" t="s">
        <v>293</v>
      </c>
      <c r="B154" s="296" t="s">
        <v>529</v>
      </c>
      <c r="C154" s="296" t="s">
        <v>508</v>
      </c>
    </row>
    <row r="155" spans="1:5">
      <c r="A155" s="384" t="s">
        <v>404</v>
      </c>
      <c r="B155" s="382">
        <v>146663087</v>
      </c>
      <c r="C155" s="382">
        <v>180896494</v>
      </c>
    </row>
    <row r="156" spans="1:5">
      <c r="A156" s="384" t="s">
        <v>544</v>
      </c>
      <c r="B156" s="382">
        <v>9000000</v>
      </c>
      <c r="C156" s="382">
        <v>0</v>
      </c>
    </row>
    <row r="157" spans="1:5" hidden="1">
      <c r="A157" s="384" t="s">
        <v>405</v>
      </c>
      <c r="B157" s="382">
        <v>0</v>
      </c>
      <c r="C157" s="382">
        <v>0</v>
      </c>
    </row>
    <row r="158" spans="1:5" hidden="1">
      <c r="A158" s="384" t="s">
        <v>535</v>
      </c>
      <c r="B158" s="382">
        <v>0</v>
      </c>
      <c r="C158" s="382">
        <v>0</v>
      </c>
    </row>
    <row r="159" spans="1:5" hidden="1">
      <c r="A159" s="384" t="s">
        <v>406</v>
      </c>
      <c r="B159" s="382">
        <v>0</v>
      </c>
      <c r="C159" s="382">
        <v>0</v>
      </c>
    </row>
    <row r="160" spans="1:5" hidden="1">
      <c r="A160" s="384" t="s">
        <v>536</v>
      </c>
      <c r="B160" s="382">
        <v>0</v>
      </c>
      <c r="C160" s="382">
        <v>0</v>
      </c>
    </row>
    <row r="161" spans="1:5" hidden="1">
      <c r="A161" s="384" t="s">
        <v>530</v>
      </c>
      <c r="B161" s="382">
        <v>0</v>
      </c>
      <c r="C161" s="382">
        <v>0</v>
      </c>
    </row>
    <row r="162" spans="1:5" hidden="1">
      <c r="A162" s="384" t="s">
        <v>542</v>
      </c>
      <c r="B162" s="382">
        <v>0</v>
      </c>
      <c r="C162" s="382">
        <v>0</v>
      </c>
    </row>
    <row r="163" spans="1:5" hidden="1">
      <c r="A163" s="384" t="s">
        <v>407</v>
      </c>
      <c r="B163" s="382">
        <v>0</v>
      </c>
      <c r="C163" s="382">
        <v>0</v>
      </c>
    </row>
    <row r="164" spans="1:5" hidden="1">
      <c r="A164" s="384" t="s">
        <v>453</v>
      </c>
      <c r="B164" s="382">
        <v>0</v>
      </c>
      <c r="C164" s="382">
        <v>0</v>
      </c>
    </row>
    <row r="165" spans="1:5">
      <c r="A165" s="384" t="s">
        <v>400</v>
      </c>
      <c r="B165" s="382">
        <v>111116431</v>
      </c>
      <c r="C165" s="382">
        <v>95227142</v>
      </c>
    </row>
    <row r="166" spans="1:5">
      <c r="A166" s="384" t="s">
        <v>465</v>
      </c>
      <c r="B166" s="382">
        <v>4000744</v>
      </c>
      <c r="C166" s="382">
        <v>11258026</v>
      </c>
    </row>
    <row r="167" spans="1:5" hidden="1">
      <c r="A167" s="384" t="s">
        <v>437</v>
      </c>
      <c r="B167" s="382">
        <v>0</v>
      </c>
      <c r="C167" s="382">
        <v>0</v>
      </c>
    </row>
    <row r="168" spans="1:5">
      <c r="A168" s="384" t="s">
        <v>408</v>
      </c>
      <c r="B168" s="382">
        <v>3045000</v>
      </c>
      <c r="C168" s="382">
        <v>6945000</v>
      </c>
    </row>
    <row r="169" spans="1:5">
      <c r="A169" s="384" t="s">
        <v>466</v>
      </c>
      <c r="B169" s="382">
        <v>3284682</v>
      </c>
      <c r="C169" s="382">
        <v>3161955</v>
      </c>
    </row>
    <row r="170" spans="1:5">
      <c r="A170" s="384" t="s">
        <v>514</v>
      </c>
      <c r="B170" s="382">
        <v>222643119</v>
      </c>
      <c r="C170" s="382">
        <v>202241811</v>
      </c>
    </row>
    <row r="171" spans="1:5">
      <c r="A171" s="384" t="s">
        <v>533</v>
      </c>
      <c r="B171" s="382">
        <v>229675018.19999999</v>
      </c>
      <c r="C171" s="382">
        <v>16000000</v>
      </c>
    </row>
    <row r="172" spans="1:5">
      <c r="A172" s="384" t="s">
        <v>534</v>
      </c>
      <c r="B172" s="382">
        <v>21600000</v>
      </c>
      <c r="C172" s="382">
        <v>0</v>
      </c>
    </row>
    <row r="173" spans="1:5">
      <c r="A173" s="385" t="s">
        <v>356</v>
      </c>
      <c r="B173" s="302">
        <f>SUM(B155:B172)</f>
        <v>751028081.20000005</v>
      </c>
      <c r="C173" s="302">
        <f>SUM(C155:C172)</f>
        <v>515730428</v>
      </c>
      <c r="E173" s="332">
        <f>B173-C173</f>
        <v>235297653.20000005</v>
      </c>
    </row>
    <row r="174" spans="1:5">
      <c r="A174" s="386"/>
    </row>
    <row r="176" spans="1:5">
      <c r="A176" s="294" t="s">
        <v>357</v>
      </c>
      <c r="B176" s="463" t="s">
        <v>361</v>
      </c>
      <c r="C176" s="463"/>
    </row>
    <row r="177" spans="1:5">
      <c r="A177" s="295" t="s">
        <v>293</v>
      </c>
      <c r="B177" s="296" t="s">
        <v>529</v>
      </c>
      <c r="C177" s="296" t="s">
        <v>508</v>
      </c>
    </row>
    <row r="178" spans="1:5">
      <c r="A178" s="298" t="s">
        <v>409</v>
      </c>
      <c r="B178" s="299">
        <v>22188520</v>
      </c>
      <c r="C178" s="299">
        <v>20759632</v>
      </c>
    </row>
    <row r="179" spans="1:5" hidden="1">
      <c r="A179" s="298" t="s">
        <v>410</v>
      </c>
      <c r="B179" s="299"/>
      <c r="C179" s="299"/>
    </row>
    <row r="180" spans="1:5" hidden="1">
      <c r="A180" s="298" t="s">
        <v>411</v>
      </c>
      <c r="B180" s="299"/>
      <c r="C180" s="299"/>
    </row>
    <row r="181" spans="1:5" hidden="1">
      <c r="A181" s="298" t="s">
        <v>351</v>
      </c>
      <c r="B181" s="299">
        <v>0</v>
      </c>
      <c r="C181" s="299">
        <v>0</v>
      </c>
    </row>
    <row r="182" spans="1:5" hidden="1">
      <c r="A182" s="298" t="s">
        <v>378</v>
      </c>
      <c r="B182" s="299">
        <v>0</v>
      </c>
      <c r="C182" s="299">
        <v>0</v>
      </c>
    </row>
    <row r="183" spans="1:5">
      <c r="A183" s="301" t="s">
        <v>359</v>
      </c>
      <c r="B183" s="302">
        <f>SUM(B178:B182)</f>
        <v>22188520</v>
      </c>
      <c r="C183" s="302">
        <f>SUM(C178:C182)</f>
        <v>20759632</v>
      </c>
      <c r="E183" s="332">
        <f>B183-C183</f>
        <v>1428888</v>
      </c>
    </row>
    <row r="186" spans="1:5">
      <c r="A186" s="294" t="s">
        <v>360</v>
      </c>
      <c r="B186" s="463" t="s">
        <v>364</v>
      </c>
      <c r="C186" s="463"/>
    </row>
    <row r="187" spans="1:5">
      <c r="A187" s="295" t="s">
        <v>293</v>
      </c>
      <c r="B187" s="296" t="s">
        <v>529</v>
      </c>
      <c r="C187" s="296" t="s">
        <v>508</v>
      </c>
    </row>
    <row r="188" spans="1:5" hidden="1">
      <c r="A188" s="298" t="s">
        <v>442</v>
      </c>
      <c r="B188" s="299">
        <v>0</v>
      </c>
      <c r="C188" s="299">
        <v>0</v>
      </c>
    </row>
    <row r="189" spans="1:5">
      <c r="A189" s="298" t="s">
        <v>428</v>
      </c>
      <c r="B189" s="299">
        <v>221429238</v>
      </c>
      <c r="C189" s="299">
        <v>0</v>
      </c>
    </row>
    <row r="190" spans="1:5">
      <c r="A190" s="301" t="s">
        <v>362</v>
      </c>
      <c r="B190" s="302">
        <f>SUM(B188:B189)</f>
        <v>221429238</v>
      </c>
      <c r="C190" s="302">
        <f>SUM(C188:C189)</f>
        <v>0</v>
      </c>
      <c r="E190" s="332">
        <f>B190-C190</f>
        <v>221429238</v>
      </c>
    </row>
    <row r="193" spans="1:5">
      <c r="A193" s="294" t="s">
        <v>363</v>
      </c>
      <c r="B193" s="463" t="s">
        <v>367</v>
      </c>
      <c r="C193" s="463"/>
    </row>
    <row r="194" spans="1:5">
      <c r="A194" s="295" t="s">
        <v>293</v>
      </c>
      <c r="B194" s="296" t="s">
        <v>529</v>
      </c>
      <c r="C194" s="296" t="s">
        <v>508</v>
      </c>
    </row>
    <row r="195" spans="1:5" hidden="1">
      <c r="A195" s="298" t="s">
        <v>402</v>
      </c>
      <c r="B195" s="299">
        <v>0</v>
      </c>
      <c r="C195" s="299">
        <v>0</v>
      </c>
    </row>
    <row r="196" spans="1:5" hidden="1">
      <c r="A196" s="298" t="s">
        <v>403</v>
      </c>
      <c r="B196" s="299">
        <v>0</v>
      </c>
      <c r="C196" s="299">
        <v>0</v>
      </c>
    </row>
    <row r="197" spans="1:5">
      <c r="A197" s="298" t="s">
        <v>404</v>
      </c>
      <c r="B197" s="299">
        <v>179591321</v>
      </c>
      <c r="C197" s="299">
        <v>256398862</v>
      </c>
    </row>
    <row r="198" spans="1:5">
      <c r="A198" s="384" t="s">
        <v>515</v>
      </c>
      <c r="B198" s="299">
        <v>3978969508</v>
      </c>
      <c r="C198" s="299">
        <v>3808887440</v>
      </c>
    </row>
    <row r="199" spans="1:5" hidden="1">
      <c r="A199" s="298" t="s">
        <v>405</v>
      </c>
      <c r="B199" s="299">
        <v>0</v>
      </c>
      <c r="C199" s="299">
        <v>0</v>
      </c>
    </row>
    <row r="200" spans="1:5" hidden="1">
      <c r="A200" s="298" t="s">
        <v>406</v>
      </c>
      <c r="B200" s="299">
        <v>0</v>
      </c>
      <c r="C200" s="299">
        <v>0</v>
      </c>
    </row>
    <row r="201" spans="1:5">
      <c r="A201" s="301" t="s">
        <v>365</v>
      </c>
      <c r="B201" s="302">
        <f>SUM(B195:B200)</f>
        <v>4158560829</v>
      </c>
      <c r="C201" s="302">
        <f>SUM(C195:C200)</f>
        <v>4065286302</v>
      </c>
      <c r="E201" s="332">
        <f>B201-C201</f>
        <v>93274527</v>
      </c>
    </row>
    <row r="203" spans="1:5" hidden="1"/>
    <row r="204" spans="1:5" hidden="1"/>
    <row r="205" spans="1:5" hidden="1">
      <c r="A205" s="295" t="s">
        <v>293</v>
      </c>
      <c r="B205" s="296" t="s">
        <v>529</v>
      </c>
      <c r="C205" s="296" t="s">
        <v>508</v>
      </c>
    </row>
    <row r="206" spans="1:5" hidden="1">
      <c r="A206" s="350" t="s">
        <v>471</v>
      </c>
      <c r="B206" s="351">
        <v>0</v>
      </c>
      <c r="C206" s="299">
        <v>0</v>
      </c>
    </row>
    <row r="207" spans="1:5" hidden="1">
      <c r="A207" s="350" t="s">
        <v>472</v>
      </c>
      <c r="B207" s="351">
        <v>0</v>
      </c>
      <c r="C207" s="299">
        <v>0</v>
      </c>
    </row>
    <row r="208" spans="1:5" hidden="1">
      <c r="A208" s="350" t="s">
        <v>473</v>
      </c>
      <c r="B208" s="351">
        <v>0</v>
      </c>
      <c r="C208" s="299">
        <v>0</v>
      </c>
    </row>
    <row r="209" spans="1:3" hidden="1">
      <c r="A209" s="350" t="s">
        <v>474</v>
      </c>
      <c r="B209" s="351">
        <v>0</v>
      </c>
      <c r="C209" s="299">
        <v>0</v>
      </c>
    </row>
    <row r="210" spans="1:3" hidden="1">
      <c r="A210" s="350" t="s">
        <v>475</v>
      </c>
      <c r="B210" s="351">
        <v>0</v>
      </c>
      <c r="C210" s="299">
        <v>0</v>
      </c>
    </row>
    <row r="211" spans="1:3" hidden="1">
      <c r="A211" s="350" t="s">
        <v>476</v>
      </c>
      <c r="B211" s="351">
        <v>0</v>
      </c>
      <c r="C211" s="299">
        <v>0</v>
      </c>
    </row>
    <row r="212" spans="1:3" hidden="1">
      <c r="A212" s="350" t="s">
        <v>477</v>
      </c>
      <c r="B212" s="351">
        <v>0</v>
      </c>
      <c r="C212" s="299">
        <v>0</v>
      </c>
    </row>
    <row r="213" spans="1:3" hidden="1">
      <c r="A213" s="350" t="s">
        <v>478</v>
      </c>
      <c r="B213" s="351">
        <v>0</v>
      </c>
      <c r="C213" s="299">
        <v>0</v>
      </c>
    </row>
    <row r="214" spans="1:3" hidden="1">
      <c r="A214" s="350" t="s">
        <v>479</v>
      </c>
      <c r="B214" s="351">
        <v>0</v>
      </c>
      <c r="C214" s="299">
        <v>0</v>
      </c>
    </row>
    <row r="215" spans="1:3" hidden="1">
      <c r="A215" s="301" t="s">
        <v>365</v>
      </c>
      <c r="B215" s="302">
        <f>SUM(B206:B214)</f>
        <v>0</v>
      </c>
      <c r="C215" s="302">
        <f>SUM(C210:C214)</f>
        <v>0</v>
      </c>
    </row>
    <row r="217" spans="1:3">
      <c r="A217" s="294" t="s">
        <v>366</v>
      </c>
      <c r="B217" s="463" t="s">
        <v>554</v>
      </c>
      <c r="C217" s="463"/>
    </row>
    <row r="218" spans="1:3" ht="25.5" customHeight="1">
      <c r="A218" s="304" t="s">
        <v>64</v>
      </c>
      <c r="B218" s="304" t="s">
        <v>368</v>
      </c>
      <c r="C218" s="305" t="s">
        <v>369</v>
      </c>
    </row>
    <row r="219" spans="1:3">
      <c r="A219" s="306" t="s">
        <v>370</v>
      </c>
      <c r="B219" s="307">
        <v>4349</v>
      </c>
      <c r="C219" s="308">
        <f t="shared" ref="C219:C224" si="0">+B219/$B$225</f>
        <v>0.72483333333333333</v>
      </c>
    </row>
    <row r="220" spans="1:3">
      <c r="A220" s="306" t="s">
        <v>374</v>
      </c>
      <c r="B220" s="307">
        <v>597</v>
      </c>
      <c r="C220" s="308">
        <f t="shared" si="0"/>
        <v>9.9500000000000005E-2</v>
      </c>
    </row>
    <row r="221" spans="1:3">
      <c r="A221" s="306" t="s">
        <v>371</v>
      </c>
      <c r="B221" s="307">
        <v>315</v>
      </c>
      <c r="C221" s="308">
        <f t="shared" si="0"/>
        <v>5.2499999999999998E-2</v>
      </c>
    </row>
    <row r="222" spans="1:3">
      <c r="A222" s="306" t="s">
        <v>375</v>
      </c>
      <c r="B222" s="307">
        <v>205</v>
      </c>
      <c r="C222" s="308">
        <f t="shared" si="0"/>
        <v>3.4166666666666665E-2</v>
      </c>
    </row>
    <row r="223" spans="1:3">
      <c r="A223" s="306" t="s">
        <v>372</v>
      </c>
      <c r="B223" s="307">
        <v>292</v>
      </c>
      <c r="C223" s="308">
        <f t="shared" si="0"/>
        <v>4.8666666666666664E-2</v>
      </c>
    </row>
    <row r="224" spans="1:3">
      <c r="A224" s="306" t="s">
        <v>373</v>
      </c>
      <c r="B224" s="307">
        <v>242</v>
      </c>
      <c r="C224" s="308">
        <f t="shared" si="0"/>
        <v>4.0333333333333332E-2</v>
      </c>
    </row>
    <row r="225" spans="1:3">
      <c r="A225" s="309" t="s">
        <v>27</v>
      </c>
      <c r="B225" s="309">
        <f>SUM(B219:B224)</f>
        <v>6000</v>
      </c>
      <c r="C225" s="310">
        <f>SUM(C219:C224)</f>
        <v>1</v>
      </c>
    </row>
  </sheetData>
  <mergeCells count="13">
    <mergeCell ref="B217:C217"/>
    <mergeCell ref="B2:C2"/>
    <mergeCell ref="B25:C25"/>
    <mergeCell ref="B55:C55"/>
    <mergeCell ref="B78:C78"/>
    <mergeCell ref="B102:C102"/>
    <mergeCell ref="B114:C114"/>
    <mergeCell ref="B137:C137"/>
    <mergeCell ref="B153:C153"/>
    <mergeCell ref="B176:C176"/>
    <mergeCell ref="B186:C186"/>
    <mergeCell ref="B193:C193"/>
    <mergeCell ref="B121:C1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86"/>
  <sheetViews>
    <sheetView showGridLines="0" zoomScale="80" zoomScaleNormal="80" workbookViewId="0">
      <pane xSplit="1" ySplit="11" topLeftCell="J12" activePane="bottomRight" state="frozen"/>
      <selection pane="topRight" activeCell="B1" sqref="B1"/>
      <selection pane="bottomLeft" activeCell="A12" sqref="A12"/>
      <selection pane="bottomRight" activeCell="K67" sqref="K67"/>
    </sheetView>
  </sheetViews>
  <sheetFormatPr baseColWidth="10" defaultRowHeight="15.75"/>
  <cols>
    <col min="1" max="1" width="39.6640625" style="137" customWidth="1"/>
    <col min="2" max="2" width="20.44140625" style="137" customWidth="1"/>
    <col min="3" max="3" width="19.77734375" style="137" customWidth="1"/>
    <col min="4" max="4" width="13.6640625" style="137" customWidth="1"/>
    <col min="5" max="5" width="14.109375" style="137" customWidth="1"/>
    <col min="6" max="6" width="22.77734375" style="137" customWidth="1"/>
    <col min="7" max="7" width="20" style="137" customWidth="1"/>
    <col min="8" max="8" width="11.33203125" style="137" customWidth="1"/>
    <col min="9" max="9" width="13.88671875" style="137" customWidth="1"/>
    <col min="10" max="10" width="16.5546875" style="137" customWidth="1"/>
    <col min="11" max="11" width="19.5546875" style="137" customWidth="1"/>
    <col min="12" max="12" width="19.33203125" style="137" customWidth="1"/>
    <col min="13" max="13" width="12.33203125" style="137" customWidth="1"/>
    <col min="14" max="19" width="11.5546875" style="137"/>
    <col min="20" max="35" width="0" style="137" hidden="1" customWidth="1"/>
    <col min="36" max="16384" width="11.5546875" style="137"/>
  </cols>
  <sheetData>
    <row r="1" spans="1:34">
      <c r="A1" s="467"/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</row>
    <row r="2" spans="1:34" ht="26.25">
      <c r="K2" s="468" t="s">
        <v>75</v>
      </c>
      <c r="L2" s="468"/>
    </row>
    <row r="3" spans="1:34" s="138" customFormat="1" ht="23.25">
      <c r="A3" s="469" t="s">
        <v>56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</row>
    <row r="4" spans="1:34" s="138" customFormat="1" ht="23.25">
      <c r="A4" s="469" t="s">
        <v>549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</row>
    <row r="5" spans="1:34" s="138" customFormat="1" ht="18.75">
      <c r="A5" s="470" t="s">
        <v>76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</row>
    <row r="6" spans="1:34" s="140" customFormat="1" ht="10.5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1:34" s="138" customFormat="1" ht="23.25">
      <c r="A7" s="471" t="s">
        <v>77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</row>
    <row r="8" spans="1:34" s="142" customFormat="1" ht="12.75">
      <c r="A8" s="141"/>
      <c r="E8" s="141" t="s">
        <v>78</v>
      </c>
      <c r="F8" s="142" t="s">
        <v>78</v>
      </c>
      <c r="H8" s="143"/>
      <c r="I8" s="143"/>
      <c r="J8" s="143"/>
      <c r="L8" s="144"/>
    </row>
    <row r="9" spans="1:34" s="142" customFormat="1">
      <c r="A9" s="145" t="s">
        <v>78</v>
      </c>
      <c r="B9" s="464" t="s">
        <v>79</v>
      </c>
      <c r="C9" s="465"/>
      <c r="D9" s="465"/>
      <c r="E9" s="465"/>
      <c r="F9" s="466"/>
      <c r="G9" s="464" t="s">
        <v>80</v>
      </c>
      <c r="H9" s="465"/>
      <c r="I9" s="465"/>
      <c r="J9" s="465"/>
      <c r="K9" s="466"/>
      <c r="L9" s="146"/>
    </row>
    <row r="10" spans="1:34" s="142" customFormat="1" ht="12.75">
      <c r="A10" s="147" t="s">
        <v>81</v>
      </c>
      <c r="B10" s="148" t="s">
        <v>82</v>
      </c>
      <c r="C10" s="149" t="s">
        <v>83</v>
      </c>
      <c r="D10" s="149" t="s">
        <v>84</v>
      </c>
      <c r="E10" s="149" t="s">
        <v>19</v>
      </c>
      <c r="F10" s="147" t="s">
        <v>85</v>
      </c>
      <c r="G10" s="432" t="s">
        <v>86</v>
      </c>
      <c r="H10" s="151" t="s">
        <v>87</v>
      </c>
      <c r="I10" s="151" t="s">
        <v>88</v>
      </c>
      <c r="J10" s="151" t="s">
        <v>89</v>
      </c>
      <c r="K10" s="432" t="s">
        <v>86</v>
      </c>
      <c r="L10" s="152" t="s">
        <v>90</v>
      </c>
    </row>
    <row r="11" spans="1:34" s="142" customFormat="1" ht="12.75">
      <c r="A11" s="153"/>
      <c r="B11" s="154" t="s">
        <v>91</v>
      </c>
      <c r="C11" s="155" t="s">
        <v>91</v>
      </c>
      <c r="D11" s="155" t="s">
        <v>92</v>
      </c>
      <c r="E11" s="155" t="s">
        <v>91</v>
      </c>
      <c r="F11" s="156" t="s">
        <v>91</v>
      </c>
      <c r="G11" s="156" t="s">
        <v>93</v>
      </c>
      <c r="H11" s="157" t="s">
        <v>91</v>
      </c>
      <c r="I11" s="157" t="s">
        <v>91</v>
      </c>
      <c r="J11" s="157" t="s">
        <v>91</v>
      </c>
      <c r="K11" s="156" t="s">
        <v>94</v>
      </c>
      <c r="L11" s="158" t="s">
        <v>95</v>
      </c>
      <c r="T11" s="431">
        <v>1</v>
      </c>
      <c r="U11" s="431">
        <v>2</v>
      </c>
      <c r="V11" s="431">
        <v>3</v>
      </c>
      <c r="W11" s="431">
        <v>4</v>
      </c>
      <c r="X11" s="431">
        <v>5</v>
      </c>
      <c r="Y11" s="431">
        <v>6</v>
      </c>
      <c r="Z11" s="431">
        <v>7</v>
      </c>
      <c r="AA11" s="431">
        <v>8</v>
      </c>
      <c r="AB11" s="431">
        <v>9</v>
      </c>
      <c r="AC11" s="431">
        <v>10</v>
      </c>
      <c r="AD11" s="431">
        <v>11</v>
      </c>
      <c r="AE11" s="431">
        <v>12</v>
      </c>
      <c r="AF11" s="431">
        <v>13</v>
      </c>
    </row>
    <row r="12" spans="1:34" s="142" customFormat="1" ht="12.75">
      <c r="A12" s="159"/>
      <c r="B12" s="160"/>
      <c r="C12" s="161"/>
      <c r="D12" s="162"/>
      <c r="E12" s="163"/>
      <c r="F12" s="162"/>
      <c r="G12" s="161"/>
      <c r="H12" s="161"/>
      <c r="I12" s="162"/>
      <c r="J12" s="161"/>
      <c r="K12" s="162"/>
      <c r="L12" s="161"/>
    </row>
    <row r="13" spans="1:34" s="142" customFormat="1" ht="12.75">
      <c r="A13" s="164" t="s">
        <v>96</v>
      </c>
      <c r="B13" s="165"/>
      <c r="C13" s="163"/>
      <c r="D13" s="166"/>
      <c r="E13" s="163"/>
      <c r="F13" s="166"/>
      <c r="G13" s="163"/>
      <c r="H13" s="163"/>
      <c r="I13" s="166"/>
      <c r="J13" s="163"/>
      <c r="K13" s="166"/>
      <c r="L13" s="163"/>
    </row>
    <row r="14" spans="1:34" s="142" customFormat="1" ht="12.75">
      <c r="A14" s="164"/>
      <c r="B14" s="165"/>
      <c r="C14" s="163"/>
      <c r="D14" s="166"/>
      <c r="E14" s="163"/>
      <c r="F14" s="169"/>
      <c r="G14" s="163"/>
      <c r="H14" s="163"/>
      <c r="I14" s="166"/>
      <c r="J14" s="163"/>
      <c r="K14" s="166"/>
      <c r="L14" s="414"/>
    </row>
    <row r="15" spans="1:34" s="142" customFormat="1">
      <c r="A15" s="167" t="s">
        <v>97</v>
      </c>
      <c r="B15" s="387">
        <v>37486274</v>
      </c>
      <c r="C15" s="388">
        <v>0</v>
      </c>
      <c r="D15" s="388">
        <v>0</v>
      </c>
      <c r="E15" s="388">
        <v>238558.68020911401</v>
      </c>
      <c r="F15" s="389">
        <v>37724832.680209115</v>
      </c>
      <c r="G15" s="388">
        <v>30031315</v>
      </c>
      <c r="H15" s="388">
        <v>0</v>
      </c>
      <c r="I15" s="390">
        <v>0</v>
      </c>
      <c r="J15" s="390">
        <v>2505460.4955042498</v>
      </c>
      <c r="K15" s="389">
        <v>32536777.495504249</v>
      </c>
      <c r="L15" s="415">
        <v>5188055.1847048663</v>
      </c>
      <c r="M15" s="417">
        <v>-1.7565348315984011</v>
      </c>
      <c r="N15" s="143"/>
      <c r="O15" s="143"/>
      <c r="T15" s="163">
        <v>42495</v>
      </c>
      <c r="U15" s="163">
        <v>42495</v>
      </c>
      <c r="V15" s="163">
        <v>42495</v>
      </c>
      <c r="W15" s="163">
        <v>42495</v>
      </c>
      <c r="X15" s="163">
        <v>42495</v>
      </c>
      <c r="Y15" s="163">
        <v>42495</v>
      </c>
      <c r="Z15" s="163">
        <v>42495</v>
      </c>
      <c r="AA15" s="163">
        <v>42495</v>
      </c>
      <c r="AB15" s="163">
        <v>42495</v>
      </c>
      <c r="AC15" s="163">
        <v>42495</v>
      </c>
      <c r="AD15" s="163">
        <v>42495</v>
      </c>
      <c r="AE15" s="163">
        <v>68628</v>
      </c>
      <c r="AF15" s="163">
        <v>406072</v>
      </c>
      <c r="AG15" s="170">
        <v>942145</v>
      </c>
      <c r="AH15" s="170">
        <v>-703586.31979088602</v>
      </c>
    </row>
    <row r="16" spans="1:34" s="142" customFormat="1" ht="6" customHeight="1">
      <c r="A16" s="164"/>
      <c r="B16" s="387"/>
      <c r="C16" s="388"/>
      <c r="D16" s="391"/>
      <c r="E16" s="388"/>
      <c r="F16" s="389"/>
      <c r="G16" s="388"/>
      <c r="H16" s="388"/>
      <c r="I16" s="391"/>
      <c r="J16" s="388"/>
      <c r="K16" s="389"/>
      <c r="L16" s="415"/>
      <c r="M16" s="417"/>
    </row>
    <row r="17" spans="1:34" s="142" customFormat="1">
      <c r="A17" s="167" t="s">
        <v>98</v>
      </c>
      <c r="B17" s="387">
        <v>52071560350</v>
      </c>
      <c r="C17" s="388">
        <v>0</v>
      </c>
      <c r="D17" s="390">
        <v>0</v>
      </c>
      <c r="E17" s="388">
        <v>1458060283.9379001</v>
      </c>
      <c r="F17" s="389">
        <v>53529620633.937897</v>
      </c>
      <c r="G17" s="388">
        <v>6507176477</v>
      </c>
      <c r="H17" s="388">
        <v>0</v>
      </c>
      <c r="I17" s="390">
        <v>0</v>
      </c>
      <c r="J17" s="390">
        <v>1358089839.340286</v>
      </c>
      <c r="K17" s="389">
        <v>7865266318.3402863</v>
      </c>
      <c r="L17" s="415">
        <v>45664354315.59761</v>
      </c>
      <c r="M17" s="417">
        <v>-2.0601119995117188</v>
      </c>
      <c r="N17" s="143"/>
      <c r="O17" s="143"/>
      <c r="T17" s="163">
        <v>42495</v>
      </c>
      <c r="U17" s="163">
        <v>42495</v>
      </c>
      <c r="V17" s="163">
        <v>42495</v>
      </c>
      <c r="W17" s="163">
        <v>42495</v>
      </c>
      <c r="X17" s="163">
        <v>42495</v>
      </c>
      <c r="Y17" s="163">
        <v>42495</v>
      </c>
      <c r="Z17" s="163">
        <v>42495</v>
      </c>
      <c r="AA17" s="163">
        <v>42495</v>
      </c>
      <c r="AB17" s="163">
        <v>42495</v>
      </c>
      <c r="AC17" s="163">
        <v>42495</v>
      </c>
      <c r="AD17" s="163">
        <v>42495</v>
      </c>
      <c r="AE17" s="163">
        <v>68628</v>
      </c>
      <c r="AF17" s="163">
        <v>406072</v>
      </c>
      <c r="AG17" s="170">
        <v>942145</v>
      </c>
      <c r="AH17" s="170">
        <v>1457118138.9379001</v>
      </c>
    </row>
    <row r="18" spans="1:34" s="142" customFormat="1" ht="6" customHeight="1">
      <c r="A18" s="164"/>
      <c r="B18" s="387"/>
      <c r="C18" s="388"/>
      <c r="D18" s="391"/>
      <c r="E18" s="388"/>
      <c r="F18" s="389"/>
      <c r="G18" s="388"/>
      <c r="H18" s="388"/>
      <c r="I18" s="391"/>
      <c r="J18" s="388"/>
      <c r="K18" s="389"/>
      <c r="L18" s="415"/>
      <c r="M18" s="418"/>
    </row>
    <row r="19" spans="1:34" s="142" customFormat="1">
      <c r="A19" s="167" t="s">
        <v>99</v>
      </c>
      <c r="B19" s="387">
        <v>426295547</v>
      </c>
      <c r="C19" s="388">
        <v>31363636</v>
      </c>
      <c r="D19" s="390">
        <v>0</v>
      </c>
      <c r="E19" s="388">
        <v>841639.42184823495</v>
      </c>
      <c r="F19" s="389">
        <v>458500822.42184824</v>
      </c>
      <c r="G19" s="388">
        <v>397152966</v>
      </c>
      <c r="H19" s="388">
        <v>0</v>
      </c>
      <c r="I19" s="390">
        <v>0</v>
      </c>
      <c r="J19" s="390">
        <v>12315774.388383066</v>
      </c>
      <c r="K19" s="389">
        <v>409468739.38838309</v>
      </c>
      <c r="L19" s="415">
        <v>49032083.033465147</v>
      </c>
      <c r="M19" s="417">
        <v>0.66836762428283691</v>
      </c>
      <c r="N19" s="143"/>
      <c r="O19" s="143"/>
      <c r="T19" s="163">
        <v>42495</v>
      </c>
      <c r="U19" s="163">
        <v>42495</v>
      </c>
      <c r="V19" s="163">
        <v>42495</v>
      </c>
      <c r="W19" s="163">
        <v>42495</v>
      </c>
      <c r="X19" s="163">
        <v>42495</v>
      </c>
      <c r="Y19" s="163">
        <v>42495</v>
      </c>
      <c r="Z19" s="163">
        <v>42495</v>
      </c>
      <c r="AA19" s="163">
        <v>42495</v>
      </c>
      <c r="AB19" s="163">
        <v>42495</v>
      </c>
      <c r="AC19" s="163">
        <v>42495</v>
      </c>
      <c r="AD19" s="163">
        <v>42495</v>
      </c>
      <c r="AE19" s="163">
        <v>68628</v>
      </c>
      <c r="AF19" s="163">
        <v>406072</v>
      </c>
      <c r="AG19" s="170">
        <v>942145</v>
      </c>
      <c r="AH19" s="170">
        <v>-100505.57815176505</v>
      </c>
    </row>
    <row r="20" spans="1:34" s="142" customFormat="1" ht="6" customHeight="1">
      <c r="A20" s="164"/>
      <c r="B20" s="387"/>
      <c r="C20" s="388">
        <v>0</v>
      </c>
      <c r="D20" s="391"/>
      <c r="E20" s="388"/>
      <c r="F20" s="389"/>
      <c r="G20" s="388"/>
      <c r="H20" s="388"/>
      <c r="I20" s="391"/>
      <c r="J20" s="388"/>
      <c r="K20" s="389"/>
      <c r="L20" s="415"/>
      <c r="M20" s="418"/>
    </row>
    <row r="21" spans="1:34" s="142" customFormat="1">
      <c r="A21" s="167" t="s">
        <v>100</v>
      </c>
      <c r="B21" s="387">
        <v>1164441948</v>
      </c>
      <c r="C21" s="388">
        <v>416703901</v>
      </c>
      <c r="D21" s="390">
        <v>0</v>
      </c>
      <c r="E21" s="388">
        <v>22601250.653465174</v>
      </c>
      <c r="F21" s="389">
        <v>1603747099.6534653</v>
      </c>
      <c r="G21" s="388">
        <v>507485076</v>
      </c>
      <c r="H21" s="388">
        <v>0</v>
      </c>
      <c r="I21" s="390">
        <v>0</v>
      </c>
      <c r="J21" s="390">
        <v>161482889.04951066</v>
      </c>
      <c r="K21" s="389">
        <v>668967964.04951072</v>
      </c>
      <c r="L21" s="415">
        <v>934779135.60395455</v>
      </c>
      <c r="M21" s="417">
        <v>0.64193248748779297</v>
      </c>
      <c r="N21" s="143"/>
      <c r="O21" s="143"/>
      <c r="T21" s="163">
        <v>42495</v>
      </c>
      <c r="U21" s="163">
        <v>42495</v>
      </c>
      <c r="V21" s="163">
        <v>42495</v>
      </c>
      <c r="W21" s="163">
        <v>42495</v>
      </c>
      <c r="X21" s="163">
        <v>42495</v>
      </c>
      <c r="Y21" s="163">
        <v>42495</v>
      </c>
      <c r="Z21" s="163">
        <v>42495</v>
      </c>
      <c r="AA21" s="163">
        <v>42495</v>
      </c>
      <c r="AB21" s="163">
        <v>42495</v>
      </c>
      <c r="AC21" s="163">
        <v>42495</v>
      </c>
      <c r="AD21" s="163">
        <v>42495</v>
      </c>
      <c r="AE21" s="163">
        <v>68628</v>
      </c>
      <c r="AF21" s="163">
        <v>406072</v>
      </c>
      <c r="AG21" s="170">
        <v>942145</v>
      </c>
      <c r="AH21" s="170">
        <v>21659105.653465174</v>
      </c>
    </row>
    <row r="22" spans="1:34" s="142" customFormat="1" ht="6" customHeight="1">
      <c r="A22" s="164"/>
      <c r="B22" s="387"/>
      <c r="C22" s="388"/>
      <c r="D22" s="391"/>
      <c r="E22" s="388"/>
      <c r="F22" s="389"/>
      <c r="G22" s="388"/>
      <c r="H22" s="388"/>
      <c r="I22" s="391"/>
      <c r="J22" s="388"/>
      <c r="K22" s="389"/>
      <c r="L22" s="415"/>
      <c r="M22" s="418"/>
    </row>
    <row r="23" spans="1:34" s="142" customFormat="1">
      <c r="A23" s="167" t="s">
        <v>101</v>
      </c>
      <c r="B23" s="387">
        <v>487786547</v>
      </c>
      <c r="C23" s="388">
        <v>7408182</v>
      </c>
      <c r="D23" s="390">
        <v>0</v>
      </c>
      <c r="E23" s="388">
        <v>434671.89674884372</v>
      </c>
      <c r="F23" s="389">
        <v>495629400.89674884</v>
      </c>
      <c r="G23" s="388">
        <v>477848801</v>
      </c>
      <c r="H23" s="388">
        <v>0</v>
      </c>
      <c r="I23" s="390">
        <v>0</v>
      </c>
      <c r="J23" s="390">
        <v>4331123.8020023257</v>
      </c>
      <c r="K23" s="389">
        <v>482179924.80200231</v>
      </c>
      <c r="L23" s="415">
        <v>13449476.09474653</v>
      </c>
      <c r="M23" s="417">
        <v>0.79334868863224983</v>
      </c>
      <c r="N23" s="143"/>
      <c r="O23" s="143"/>
      <c r="T23" s="163">
        <v>42495</v>
      </c>
      <c r="U23" s="163">
        <v>42495</v>
      </c>
      <c r="V23" s="163">
        <v>42495</v>
      </c>
      <c r="W23" s="163">
        <v>42495</v>
      </c>
      <c r="X23" s="163">
        <v>42495</v>
      </c>
      <c r="Y23" s="163">
        <v>42495</v>
      </c>
      <c r="Z23" s="163">
        <v>42495</v>
      </c>
      <c r="AA23" s="163">
        <v>42495</v>
      </c>
      <c r="AB23" s="163">
        <v>42495</v>
      </c>
      <c r="AC23" s="163">
        <v>42495</v>
      </c>
      <c r="AD23" s="163">
        <v>42495</v>
      </c>
      <c r="AE23" s="163">
        <v>68628</v>
      </c>
      <c r="AF23" s="163">
        <v>406072</v>
      </c>
      <c r="AG23" s="170">
        <v>942145</v>
      </c>
      <c r="AH23" s="170">
        <v>-507473.10325115628</v>
      </c>
    </row>
    <row r="24" spans="1:34" s="142" customFormat="1" ht="6" customHeight="1">
      <c r="A24" s="164"/>
      <c r="B24" s="387"/>
      <c r="C24" s="388"/>
      <c r="D24" s="391"/>
      <c r="E24" s="388"/>
      <c r="F24" s="389"/>
      <c r="G24" s="388"/>
      <c r="H24" s="388"/>
      <c r="I24" s="391"/>
      <c r="J24" s="388"/>
      <c r="K24" s="389"/>
      <c r="L24" s="415"/>
      <c r="M24" s="418"/>
    </row>
    <row r="25" spans="1:34" s="142" customFormat="1">
      <c r="A25" s="167" t="s">
        <v>102</v>
      </c>
      <c r="B25" s="387">
        <v>37054849</v>
      </c>
      <c r="C25" s="388">
        <v>53996277</v>
      </c>
      <c r="D25" s="390">
        <v>0</v>
      </c>
      <c r="E25" s="388">
        <v>970292.52810629201</v>
      </c>
      <c r="F25" s="389">
        <v>92021418.528106287</v>
      </c>
      <c r="G25" s="388">
        <v>27538714</v>
      </c>
      <c r="H25" s="388">
        <v>0</v>
      </c>
      <c r="I25" s="390">
        <v>0</v>
      </c>
      <c r="J25" s="390">
        <v>7292036.9998079184</v>
      </c>
      <c r="K25" s="389">
        <v>34830750.999807917</v>
      </c>
      <c r="L25" s="415">
        <v>57190667.528298371</v>
      </c>
      <c r="M25" s="417">
        <v>-0.73472773283720016</v>
      </c>
      <c r="N25" s="143"/>
      <c r="O25" s="143"/>
      <c r="T25" s="163">
        <v>42495</v>
      </c>
      <c r="U25" s="163">
        <v>42495</v>
      </c>
      <c r="V25" s="163">
        <v>42495</v>
      </c>
      <c r="W25" s="163">
        <v>42495</v>
      </c>
      <c r="X25" s="163">
        <v>42495</v>
      </c>
      <c r="Y25" s="163">
        <v>42495</v>
      </c>
      <c r="Z25" s="163">
        <v>42495</v>
      </c>
      <c r="AA25" s="163">
        <v>42495</v>
      </c>
      <c r="AB25" s="163">
        <v>42495</v>
      </c>
      <c r="AC25" s="163">
        <v>42495</v>
      </c>
      <c r="AD25" s="163">
        <v>42495</v>
      </c>
      <c r="AE25" s="163">
        <v>68628</v>
      </c>
      <c r="AF25" s="163">
        <v>406072</v>
      </c>
      <c r="AG25" s="170">
        <v>942145</v>
      </c>
      <c r="AH25" s="170">
        <v>28147.528106292011</v>
      </c>
    </row>
    <row r="26" spans="1:34" s="142" customFormat="1" ht="6" customHeight="1">
      <c r="A26" s="167"/>
      <c r="B26" s="387"/>
      <c r="C26" s="388"/>
      <c r="D26" s="392"/>
      <c r="E26" s="388"/>
      <c r="F26" s="389"/>
      <c r="G26" s="388"/>
      <c r="H26" s="388"/>
      <c r="I26" s="392"/>
      <c r="J26" s="390"/>
      <c r="K26" s="389"/>
      <c r="L26" s="415"/>
      <c r="M26" s="418"/>
    </row>
    <row r="27" spans="1:34" s="142" customFormat="1">
      <c r="A27" s="167" t="s">
        <v>103</v>
      </c>
      <c r="B27" s="387">
        <v>36806773</v>
      </c>
      <c r="C27" s="388">
        <v>0</v>
      </c>
      <c r="D27" s="390">
        <v>0</v>
      </c>
      <c r="E27" s="388">
        <v>319113.99412368238</v>
      </c>
      <c r="F27" s="389">
        <v>37125886.994123682</v>
      </c>
      <c r="G27" s="388">
        <v>26834461</v>
      </c>
      <c r="H27" s="388">
        <v>0</v>
      </c>
      <c r="I27" s="390">
        <v>0</v>
      </c>
      <c r="J27" s="388">
        <v>5957440.6899669096</v>
      </c>
      <c r="K27" s="389">
        <v>32791901.68996691</v>
      </c>
      <c r="L27" s="415">
        <v>4333985.3041567728</v>
      </c>
      <c r="M27" s="417">
        <v>-0.31636504270136356</v>
      </c>
      <c r="N27" s="143"/>
      <c r="O27" s="143"/>
      <c r="T27" s="163">
        <v>42495</v>
      </c>
      <c r="U27" s="163">
        <v>42495</v>
      </c>
      <c r="V27" s="163">
        <v>42495</v>
      </c>
      <c r="W27" s="163">
        <v>42495</v>
      </c>
      <c r="X27" s="163">
        <v>42495</v>
      </c>
      <c r="Y27" s="163">
        <v>42495</v>
      </c>
      <c r="Z27" s="163">
        <v>42495</v>
      </c>
      <c r="AA27" s="163">
        <v>42495</v>
      </c>
      <c r="AB27" s="163">
        <v>42495</v>
      </c>
      <c r="AC27" s="163">
        <v>42495</v>
      </c>
      <c r="AD27" s="163">
        <v>42495</v>
      </c>
      <c r="AE27" s="163">
        <v>68628</v>
      </c>
      <c r="AF27" s="163">
        <v>406072</v>
      </c>
      <c r="AG27" s="170">
        <v>942145</v>
      </c>
      <c r="AH27" s="170">
        <v>-623031.00587631762</v>
      </c>
    </row>
    <row r="28" spans="1:34" s="142" customFormat="1" ht="7.5" customHeight="1">
      <c r="A28" s="167"/>
      <c r="B28" s="387"/>
      <c r="C28" s="388"/>
      <c r="D28" s="392"/>
      <c r="E28" s="388"/>
      <c r="F28" s="389"/>
      <c r="G28" s="388"/>
      <c r="H28" s="388"/>
      <c r="I28" s="392"/>
      <c r="J28" s="390"/>
      <c r="K28" s="389"/>
      <c r="L28" s="415"/>
      <c r="M28" s="417"/>
      <c r="N28" s="143"/>
      <c r="O28" s="143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70"/>
      <c r="AH28" s="170"/>
    </row>
    <row r="29" spans="1:34" s="142" customFormat="1">
      <c r="A29" s="167" t="s">
        <v>438</v>
      </c>
      <c r="B29" s="387">
        <v>60508273</v>
      </c>
      <c r="C29" s="388">
        <v>0</v>
      </c>
      <c r="D29" s="390">
        <v>0</v>
      </c>
      <c r="E29" s="388">
        <v>952531.14768969268</v>
      </c>
      <c r="F29" s="389">
        <v>61460804.147689693</v>
      </c>
      <c r="G29" s="388">
        <v>30741675</v>
      </c>
      <c r="H29" s="388">
        <v>0</v>
      </c>
      <c r="I29" s="390">
        <v>0</v>
      </c>
      <c r="J29" s="388">
        <v>12716636.71140885</v>
      </c>
      <c r="K29" s="389">
        <v>43458312.711408854</v>
      </c>
      <c r="L29" s="415">
        <v>18002491.436280839</v>
      </c>
      <c r="M29" s="417">
        <v>-1.3653029501438141</v>
      </c>
      <c r="N29" s="143"/>
    </row>
    <row r="30" spans="1:34" s="142" customFormat="1" ht="9" customHeight="1">
      <c r="A30" s="167"/>
      <c r="B30" s="387"/>
      <c r="C30" s="388"/>
      <c r="D30" s="392"/>
      <c r="E30" s="388"/>
      <c r="F30" s="389"/>
      <c r="G30" s="388"/>
      <c r="H30" s="388"/>
      <c r="I30" s="392"/>
      <c r="J30" s="388"/>
      <c r="K30" s="389"/>
      <c r="L30" s="415"/>
      <c r="M30" s="417"/>
      <c r="N30" s="143"/>
    </row>
    <row r="31" spans="1:34" s="142" customFormat="1">
      <c r="A31" s="167" t="s">
        <v>519</v>
      </c>
      <c r="B31" s="387">
        <v>8894877402</v>
      </c>
      <c r="C31" s="388">
        <v>910992552</v>
      </c>
      <c r="D31" s="392">
        <v>0</v>
      </c>
      <c r="E31" s="388">
        <v>302966222.35774362</v>
      </c>
      <c r="F31" s="389">
        <v>10108836176.357744</v>
      </c>
      <c r="G31" s="388">
        <v>18530995</v>
      </c>
      <c r="H31" s="388">
        <v>0</v>
      </c>
      <c r="I31" s="392">
        <v>0</v>
      </c>
      <c r="J31" s="388">
        <v>244986431.81766319</v>
      </c>
      <c r="K31" s="389">
        <v>263517425.81766319</v>
      </c>
      <c r="L31" s="415">
        <v>9845318750.540081</v>
      </c>
      <c r="M31" s="417">
        <v>-0.36248397827148438</v>
      </c>
      <c r="N31" s="143"/>
    </row>
    <row r="32" spans="1:34" s="142" customFormat="1" ht="8.25" customHeight="1">
      <c r="A32" s="167"/>
      <c r="B32" s="387"/>
      <c r="C32" s="388"/>
      <c r="D32" s="392"/>
      <c r="E32" s="388"/>
      <c r="F32" s="389"/>
      <c r="G32" s="388"/>
      <c r="H32" s="388"/>
      <c r="I32" s="392"/>
      <c r="J32" s="388"/>
      <c r="K32" s="389"/>
      <c r="L32" s="415"/>
      <c r="M32" s="417"/>
      <c r="N32" s="143"/>
    </row>
    <row r="33" spans="1:34" s="142" customFormat="1">
      <c r="A33" s="167" t="s">
        <v>520</v>
      </c>
      <c r="B33" s="387">
        <v>3872104690</v>
      </c>
      <c r="C33" s="388">
        <v>271068477</v>
      </c>
      <c r="D33" s="392">
        <v>0</v>
      </c>
      <c r="E33" s="388">
        <v>127472861.95920929</v>
      </c>
      <c r="F33" s="389">
        <v>4270646028.9592094</v>
      </c>
      <c r="G33" s="388">
        <v>64535078</v>
      </c>
      <c r="H33" s="388">
        <v>0</v>
      </c>
      <c r="I33" s="392">
        <v>0</v>
      </c>
      <c r="J33" s="388">
        <v>836095622.71443462</v>
      </c>
      <c r="K33" s="389">
        <v>900630700.71443462</v>
      </c>
      <c r="L33" s="415">
        <v>3370015328.2447748</v>
      </c>
      <c r="M33" s="417">
        <v>0.9073333740234375</v>
      </c>
      <c r="N33" s="143"/>
    </row>
    <row r="34" spans="1:34" s="142" customFormat="1" ht="6.75" customHeight="1">
      <c r="A34" s="167"/>
      <c r="B34" s="387"/>
      <c r="C34" s="388"/>
      <c r="D34" s="392"/>
      <c r="E34" s="388"/>
      <c r="F34" s="389"/>
      <c r="G34" s="388"/>
      <c r="H34" s="388"/>
      <c r="I34" s="392"/>
      <c r="J34" s="388"/>
      <c r="K34" s="389"/>
      <c r="L34" s="415"/>
      <c r="M34" s="417"/>
      <c r="N34" s="143"/>
    </row>
    <row r="35" spans="1:34" s="142" customFormat="1">
      <c r="A35" s="167" t="s">
        <v>521</v>
      </c>
      <c r="B35" s="387">
        <v>1437948680</v>
      </c>
      <c r="C35" s="388">
        <v>75533192</v>
      </c>
      <c r="D35" s="392">
        <v>0</v>
      </c>
      <c r="E35" s="388">
        <v>46816427.245798133</v>
      </c>
      <c r="F35" s="389">
        <v>1560298299.2457981</v>
      </c>
      <c r="G35" s="388">
        <v>23965811</v>
      </c>
      <c r="H35" s="388">
        <v>0</v>
      </c>
      <c r="I35" s="392">
        <v>0</v>
      </c>
      <c r="J35" s="388">
        <v>307072896.44385988</v>
      </c>
      <c r="K35" s="389">
        <v>331038707.44385988</v>
      </c>
      <c r="L35" s="415">
        <v>1229259591.8019383</v>
      </c>
      <c r="M35" s="417">
        <v>0.82581019401550293</v>
      </c>
      <c r="N35" s="143"/>
    </row>
    <row r="36" spans="1:34" s="142" customFormat="1" ht="6" customHeight="1">
      <c r="A36" s="167"/>
      <c r="B36" s="387"/>
      <c r="C36" s="388"/>
      <c r="D36" s="392"/>
      <c r="E36" s="388"/>
      <c r="F36" s="389"/>
      <c r="G36" s="388"/>
      <c r="H36" s="388"/>
      <c r="I36" s="392"/>
      <c r="J36" s="388"/>
      <c r="K36" s="389"/>
      <c r="L36" s="415"/>
      <c r="M36" s="417"/>
      <c r="N36" s="143"/>
    </row>
    <row r="37" spans="1:34" s="142" customFormat="1">
      <c r="A37" s="167" t="s">
        <v>522</v>
      </c>
      <c r="B37" s="387">
        <v>436330890</v>
      </c>
      <c r="C37" s="388">
        <v>29307854</v>
      </c>
      <c r="D37" s="392">
        <v>0</v>
      </c>
      <c r="E37" s="388">
        <v>14455016.311482858</v>
      </c>
      <c r="F37" s="389">
        <v>480093760.31148285</v>
      </c>
      <c r="G37" s="388">
        <v>3636091</v>
      </c>
      <c r="H37" s="388">
        <v>0</v>
      </c>
      <c r="I37" s="392">
        <v>0</v>
      </c>
      <c r="J37" s="388">
        <v>47023790.272169456</v>
      </c>
      <c r="K37" s="389">
        <v>50659881.272169456</v>
      </c>
      <c r="L37" s="415">
        <v>429433879.03931338</v>
      </c>
      <c r="M37" s="417">
        <v>-6.089627742767334E-3</v>
      </c>
      <c r="N37" s="143"/>
    </row>
    <row r="38" spans="1:34" s="142" customFormat="1" ht="6" customHeight="1">
      <c r="A38" s="167"/>
      <c r="B38" s="387"/>
      <c r="C38" s="388"/>
      <c r="D38" s="392"/>
      <c r="E38" s="388"/>
      <c r="F38" s="389"/>
      <c r="G38" s="388"/>
      <c r="H38" s="388"/>
      <c r="I38" s="392"/>
      <c r="J38" s="388"/>
      <c r="K38" s="389"/>
      <c r="L38" s="415"/>
      <c r="M38" s="417"/>
      <c r="N38" s="143"/>
    </row>
    <row r="39" spans="1:34" s="142" customFormat="1">
      <c r="A39" s="167" t="s">
        <v>523</v>
      </c>
      <c r="B39" s="387">
        <v>4065808695</v>
      </c>
      <c r="C39" s="388">
        <v>0</v>
      </c>
      <c r="D39" s="392">
        <v>0</v>
      </c>
      <c r="E39" s="388">
        <v>129021662.58151054</v>
      </c>
      <c r="F39" s="389">
        <v>4194830357.5815105</v>
      </c>
      <c r="G39" s="388">
        <v>33881739</v>
      </c>
      <c r="H39" s="388">
        <v>0</v>
      </c>
      <c r="I39" s="392">
        <v>0</v>
      </c>
      <c r="J39" s="388">
        <v>419591457.3028971</v>
      </c>
      <c r="K39" s="389">
        <v>453473196.3028971</v>
      </c>
      <c r="L39" s="415">
        <v>3741357161.2786136</v>
      </c>
      <c r="M39" s="417">
        <v>0.32778072357177734</v>
      </c>
      <c r="N39" s="143"/>
    </row>
    <row r="40" spans="1:34" s="142" customFormat="1" ht="7.5" customHeight="1">
      <c r="A40" s="167"/>
      <c r="B40" s="387"/>
      <c r="C40" s="388"/>
      <c r="D40" s="392"/>
      <c r="E40" s="388"/>
      <c r="F40" s="389"/>
      <c r="G40" s="388"/>
      <c r="H40" s="388"/>
      <c r="I40" s="392"/>
      <c r="J40" s="390"/>
      <c r="K40" s="391"/>
      <c r="L40" s="415"/>
      <c r="M40" s="417"/>
      <c r="N40" s="143"/>
      <c r="O40" s="143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70"/>
      <c r="AH40" s="170"/>
    </row>
    <row r="41" spans="1:34" s="142" customFormat="1">
      <c r="A41" s="164" t="s">
        <v>104</v>
      </c>
      <c r="B41" s="387"/>
      <c r="C41" s="390"/>
      <c r="D41" s="390"/>
      <c r="E41" s="388"/>
      <c r="F41" s="389"/>
      <c r="G41" s="388"/>
      <c r="H41" s="388"/>
      <c r="I41" s="390"/>
      <c r="J41" s="390"/>
      <c r="K41" s="391"/>
      <c r="L41" s="388"/>
      <c r="M41" s="417"/>
      <c r="N41" s="143"/>
      <c r="O41" s="143"/>
      <c r="T41" s="163">
        <v>403</v>
      </c>
      <c r="U41" s="163">
        <v>403</v>
      </c>
      <c r="V41" s="163">
        <v>403</v>
      </c>
      <c r="W41" s="163">
        <v>403</v>
      </c>
      <c r="X41" s="163">
        <v>403</v>
      </c>
      <c r="Y41" s="163">
        <v>403</v>
      </c>
      <c r="Z41" s="163">
        <v>403</v>
      </c>
      <c r="AA41" s="163">
        <v>403</v>
      </c>
      <c r="AB41" s="163">
        <v>403</v>
      </c>
      <c r="AC41" s="163">
        <v>403</v>
      </c>
      <c r="AD41" s="163">
        <v>403</v>
      </c>
      <c r="AE41" s="163">
        <v>403</v>
      </c>
      <c r="AF41" s="163">
        <v>3667</v>
      </c>
      <c r="AG41" s="170">
        <v>8503</v>
      </c>
      <c r="AH41" s="170">
        <v>-8503</v>
      </c>
    </row>
    <row r="42" spans="1:34" s="142" customFormat="1">
      <c r="A42" s="167"/>
      <c r="B42" s="387"/>
      <c r="C42" s="388"/>
      <c r="D42" s="391"/>
      <c r="E42" s="388"/>
      <c r="F42" s="391"/>
      <c r="G42" s="388"/>
      <c r="H42" s="388"/>
      <c r="I42" s="391"/>
      <c r="J42" s="388"/>
      <c r="K42" s="391"/>
      <c r="L42" s="388"/>
      <c r="M42" s="418"/>
    </row>
    <row r="43" spans="1:34" s="142" customFormat="1">
      <c r="A43" s="167" t="s">
        <v>454</v>
      </c>
      <c r="B43" s="387">
        <v>20129812676.746254</v>
      </c>
      <c r="C43" s="390">
        <v>0</v>
      </c>
      <c r="D43" s="390">
        <v>0</v>
      </c>
      <c r="E43" s="388">
        <v>644154005.65587997</v>
      </c>
      <c r="F43" s="391">
        <v>20773966682.402134</v>
      </c>
      <c r="G43" s="388">
        <v>0</v>
      </c>
      <c r="H43" s="388">
        <v>0</v>
      </c>
      <c r="I43" s="393" t="s">
        <v>106</v>
      </c>
      <c r="J43" s="390">
        <v>0</v>
      </c>
      <c r="K43" s="389">
        <v>0</v>
      </c>
      <c r="L43" s="388">
        <v>20773966682.402134</v>
      </c>
      <c r="M43" s="417">
        <v>0</v>
      </c>
      <c r="N43" s="143"/>
      <c r="O43" s="143"/>
      <c r="T43" s="163">
        <v>42495</v>
      </c>
      <c r="U43" s="163">
        <v>42495</v>
      </c>
      <c r="V43" s="163">
        <v>42495</v>
      </c>
      <c r="W43" s="163">
        <v>42495</v>
      </c>
      <c r="X43" s="163">
        <v>42495</v>
      </c>
      <c r="Y43" s="163">
        <v>42495</v>
      </c>
      <c r="Z43" s="163">
        <v>42495</v>
      </c>
      <c r="AA43" s="163">
        <v>42495</v>
      </c>
      <c r="AB43" s="163">
        <v>42495</v>
      </c>
      <c r="AC43" s="163">
        <v>42495</v>
      </c>
      <c r="AD43" s="163">
        <v>42495</v>
      </c>
      <c r="AE43" s="163">
        <v>68628</v>
      </c>
      <c r="AF43" s="163">
        <v>406072</v>
      </c>
      <c r="AG43" s="170">
        <v>942145</v>
      </c>
      <c r="AH43" s="170">
        <v>643211860.65587997</v>
      </c>
    </row>
    <row r="44" spans="1:34" s="142" customFormat="1" ht="6" customHeight="1">
      <c r="A44" s="164"/>
      <c r="B44" s="387"/>
      <c r="C44" s="394"/>
      <c r="D44" s="391"/>
      <c r="E44" s="388"/>
      <c r="F44" s="391"/>
      <c r="G44" s="388"/>
      <c r="H44" s="388"/>
      <c r="I44" s="395"/>
      <c r="J44" s="388"/>
      <c r="K44" s="391"/>
      <c r="L44" s="388"/>
      <c r="M44" s="418"/>
    </row>
    <row r="45" spans="1:34" s="142" customFormat="1">
      <c r="A45" s="167" t="s">
        <v>455</v>
      </c>
      <c r="B45" s="387">
        <v>188835015.72932696</v>
      </c>
      <c r="C45" s="390">
        <v>0</v>
      </c>
      <c r="D45" s="390">
        <v>0</v>
      </c>
      <c r="E45" s="388">
        <v>6042720.5033384562</v>
      </c>
      <c r="F45" s="391">
        <v>194877736.23266542</v>
      </c>
      <c r="G45" s="388">
        <v>0</v>
      </c>
      <c r="H45" s="388">
        <v>0</v>
      </c>
      <c r="I45" s="393" t="s">
        <v>106</v>
      </c>
      <c r="J45" s="390">
        <v>0</v>
      </c>
      <c r="K45" s="389">
        <v>0</v>
      </c>
      <c r="L45" s="388">
        <v>194877736.23266542</v>
      </c>
      <c r="M45" s="417">
        <v>0</v>
      </c>
      <c r="N45" s="143"/>
      <c r="O45" s="143"/>
      <c r="T45" s="163">
        <v>720</v>
      </c>
      <c r="U45" s="163">
        <v>720</v>
      </c>
      <c r="V45" s="163">
        <v>720</v>
      </c>
      <c r="W45" s="163">
        <v>720</v>
      </c>
      <c r="X45" s="163">
        <v>1342</v>
      </c>
      <c r="Y45" s="163">
        <v>1342</v>
      </c>
      <c r="Z45" s="163">
        <v>1342</v>
      </c>
      <c r="AA45" s="163">
        <v>1342</v>
      </c>
      <c r="AB45" s="163">
        <v>1342</v>
      </c>
      <c r="AC45" s="163">
        <v>1342</v>
      </c>
      <c r="AD45" s="163">
        <v>1342</v>
      </c>
      <c r="AE45" s="163">
        <v>1342</v>
      </c>
      <c r="AF45" s="163">
        <v>17050</v>
      </c>
      <c r="AG45" s="170">
        <v>30666</v>
      </c>
      <c r="AH45" s="170">
        <v>6012054.5033384562</v>
      </c>
    </row>
    <row r="46" spans="1:34" s="142" customFormat="1" ht="6" customHeight="1">
      <c r="A46" s="164"/>
      <c r="B46" s="387"/>
      <c r="C46" s="394"/>
      <c r="D46" s="391"/>
      <c r="E46" s="388"/>
      <c r="F46" s="391"/>
      <c r="G46" s="388"/>
      <c r="H46" s="388"/>
      <c r="I46" s="395"/>
      <c r="J46" s="388"/>
      <c r="K46" s="391"/>
      <c r="L46" s="388"/>
      <c r="M46" s="418"/>
    </row>
    <row r="47" spans="1:34" s="142" customFormat="1">
      <c r="A47" s="167" t="s">
        <v>456</v>
      </c>
      <c r="B47" s="387">
        <v>1888350157.2932696</v>
      </c>
      <c r="C47" s="390">
        <v>0</v>
      </c>
      <c r="D47" s="390">
        <v>0</v>
      </c>
      <c r="E47" s="388">
        <v>60427205.0333848</v>
      </c>
      <c r="F47" s="391">
        <v>1948777362.3266544</v>
      </c>
      <c r="G47" s="388">
        <v>0</v>
      </c>
      <c r="H47" s="388">
        <v>0</v>
      </c>
      <c r="I47" s="393" t="s">
        <v>106</v>
      </c>
      <c r="J47" s="390">
        <v>0</v>
      </c>
      <c r="K47" s="389">
        <v>0</v>
      </c>
      <c r="L47" s="388">
        <v>1948777362.3266544</v>
      </c>
      <c r="M47" s="417">
        <v>0</v>
      </c>
      <c r="N47" s="143"/>
      <c r="O47" s="143"/>
      <c r="T47" s="163">
        <v>720</v>
      </c>
      <c r="U47" s="163">
        <v>720</v>
      </c>
      <c r="V47" s="163">
        <v>720</v>
      </c>
      <c r="W47" s="163">
        <v>720</v>
      </c>
      <c r="X47" s="163">
        <v>1342</v>
      </c>
      <c r="Y47" s="163">
        <v>1342</v>
      </c>
      <c r="Z47" s="163">
        <v>1342</v>
      </c>
      <c r="AA47" s="163">
        <v>1342</v>
      </c>
      <c r="AB47" s="163">
        <v>1342</v>
      </c>
      <c r="AC47" s="163">
        <v>1342</v>
      </c>
      <c r="AD47" s="163">
        <v>1342</v>
      </c>
      <c r="AE47" s="163">
        <v>1342</v>
      </c>
      <c r="AF47" s="163">
        <v>17050</v>
      </c>
      <c r="AG47" s="170">
        <v>30666</v>
      </c>
      <c r="AH47" s="170">
        <v>60396539.0333848</v>
      </c>
    </row>
    <row r="48" spans="1:34" s="142" customFormat="1" ht="6" customHeight="1">
      <c r="A48" s="164"/>
      <c r="B48" s="387"/>
      <c r="C48" s="394"/>
      <c r="D48" s="391"/>
      <c r="E48" s="388"/>
      <c r="F48" s="391"/>
      <c r="G48" s="388"/>
      <c r="H48" s="388"/>
      <c r="I48" s="395"/>
      <c r="J48" s="388"/>
      <c r="K48" s="391"/>
      <c r="L48" s="388"/>
      <c r="M48" s="418"/>
    </row>
    <row r="49" spans="1:34" s="142" customFormat="1">
      <c r="A49" s="167" t="s">
        <v>457</v>
      </c>
      <c r="B49" s="387">
        <v>209721279.90416685</v>
      </c>
      <c r="C49" s="390">
        <v>0</v>
      </c>
      <c r="D49" s="391">
        <v>0</v>
      </c>
      <c r="E49" s="388">
        <v>6711080.9569333494</v>
      </c>
      <c r="F49" s="391">
        <v>216432360.8611002</v>
      </c>
      <c r="G49" s="388">
        <v>0</v>
      </c>
      <c r="H49" s="388">
        <v>0</v>
      </c>
      <c r="I49" s="393" t="s">
        <v>106</v>
      </c>
      <c r="J49" s="388">
        <v>0</v>
      </c>
      <c r="K49" s="389">
        <v>0</v>
      </c>
      <c r="L49" s="388">
        <v>216432360.8611002</v>
      </c>
      <c r="M49" s="417">
        <v>0</v>
      </c>
    </row>
    <row r="50" spans="1:34" s="142" customFormat="1" ht="6.75" customHeight="1">
      <c r="A50" s="167"/>
      <c r="B50" s="387"/>
      <c r="C50" s="394"/>
      <c r="D50" s="391"/>
      <c r="E50" s="388"/>
      <c r="F50" s="391"/>
      <c r="G50" s="388"/>
      <c r="H50" s="388"/>
      <c r="I50" s="395"/>
      <c r="J50" s="388"/>
      <c r="K50" s="391"/>
      <c r="L50" s="388"/>
      <c r="M50" s="418"/>
    </row>
    <row r="51" spans="1:34" s="142" customFormat="1" ht="15" customHeight="1">
      <c r="A51" s="167" t="s">
        <v>458</v>
      </c>
      <c r="B51" s="387">
        <v>8324013550.347702</v>
      </c>
      <c r="C51" s="390">
        <v>0</v>
      </c>
      <c r="D51" s="388">
        <v>0</v>
      </c>
      <c r="E51" s="388">
        <v>266368433.61112595</v>
      </c>
      <c r="F51" s="391">
        <v>8590381983.958828</v>
      </c>
      <c r="G51" s="388">
        <v>0</v>
      </c>
      <c r="H51" s="388">
        <v>0</v>
      </c>
      <c r="I51" s="393" t="s">
        <v>106</v>
      </c>
      <c r="J51" s="388">
        <v>0</v>
      </c>
      <c r="K51" s="389">
        <v>0</v>
      </c>
      <c r="L51" s="388">
        <v>8590381983.958828</v>
      </c>
      <c r="M51" s="417">
        <v>0</v>
      </c>
    </row>
    <row r="52" spans="1:34" s="142" customFormat="1" ht="6.75" customHeight="1">
      <c r="A52" s="167"/>
      <c r="B52" s="387"/>
      <c r="C52" s="388"/>
      <c r="D52" s="391"/>
      <c r="E52" s="388"/>
      <c r="F52" s="391"/>
      <c r="G52" s="388"/>
      <c r="H52" s="388"/>
      <c r="I52" s="395"/>
      <c r="J52" s="388"/>
      <c r="K52" s="391"/>
      <c r="L52" s="388"/>
      <c r="M52" s="418"/>
    </row>
    <row r="53" spans="1:34" s="142" customFormat="1" ht="16.5" customHeight="1">
      <c r="A53" s="167" t="s">
        <v>537</v>
      </c>
      <c r="B53" s="387">
        <v>0</v>
      </c>
      <c r="C53" s="388">
        <v>4928694904</v>
      </c>
      <c r="D53" s="391">
        <v>0</v>
      </c>
      <c r="E53" s="388">
        <v>102378850.54588795</v>
      </c>
      <c r="F53" s="391">
        <v>5031073754.5458879</v>
      </c>
      <c r="G53" s="388">
        <v>0</v>
      </c>
      <c r="H53" s="388">
        <v>0</v>
      </c>
      <c r="I53" s="395">
        <v>0</v>
      </c>
      <c r="J53" s="388">
        <v>0</v>
      </c>
      <c r="K53" s="391">
        <v>0</v>
      </c>
      <c r="L53" s="388">
        <v>5031073754.5458879</v>
      </c>
      <c r="M53" s="417">
        <v>0</v>
      </c>
    </row>
    <row r="54" spans="1:34" s="142" customFormat="1" ht="6.75" customHeight="1">
      <c r="A54" s="167"/>
      <c r="B54" s="387"/>
      <c r="C54" s="388"/>
      <c r="D54" s="391"/>
      <c r="E54" s="388"/>
      <c r="F54" s="391"/>
      <c r="G54" s="388"/>
      <c r="H54" s="388"/>
      <c r="I54" s="395"/>
      <c r="J54" s="388"/>
      <c r="K54" s="391"/>
      <c r="L54" s="388"/>
    </row>
    <row r="55" spans="1:34" s="142" customFormat="1" ht="15.75" hidden="1" customHeight="1">
      <c r="A55" s="167" t="s">
        <v>111</v>
      </c>
      <c r="B55" s="387">
        <v>0</v>
      </c>
      <c r="C55" s="388">
        <v>0</v>
      </c>
      <c r="D55" s="390">
        <v>0</v>
      </c>
      <c r="E55" s="388">
        <v>0</v>
      </c>
      <c r="F55" s="391">
        <v>0</v>
      </c>
      <c r="G55" s="388">
        <v>0</v>
      </c>
      <c r="H55" s="388">
        <v>0</v>
      </c>
      <c r="I55" s="393" t="s">
        <v>106</v>
      </c>
      <c r="J55" s="388">
        <v>0</v>
      </c>
      <c r="K55" s="389">
        <v>0</v>
      </c>
      <c r="L55" s="388">
        <v>0</v>
      </c>
      <c r="M55" s="170"/>
      <c r="N55" s="143"/>
      <c r="O55" s="143"/>
      <c r="T55" s="163">
        <v>720</v>
      </c>
      <c r="U55" s="163">
        <v>720</v>
      </c>
      <c r="V55" s="163">
        <v>720</v>
      </c>
      <c r="W55" s="163">
        <v>720</v>
      </c>
      <c r="X55" s="163">
        <v>1342</v>
      </c>
      <c r="Y55" s="163">
        <v>1342</v>
      </c>
      <c r="Z55" s="163">
        <v>1342</v>
      </c>
      <c r="AA55" s="163">
        <v>1342</v>
      </c>
      <c r="AB55" s="163">
        <v>1342</v>
      </c>
      <c r="AC55" s="163">
        <v>1342</v>
      </c>
      <c r="AD55" s="163">
        <v>1342</v>
      </c>
      <c r="AE55" s="163">
        <v>1342</v>
      </c>
      <c r="AF55" s="163">
        <v>17050</v>
      </c>
      <c r="AG55" s="170">
        <v>30666</v>
      </c>
      <c r="AH55" s="170">
        <v>-30666</v>
      </c>
    </row>
    <row r="56" spans="1:34" s="142" customFormat="1" ht="6.75" customHeight="1">
      <c r="A56" s="167"/>
      <c r="B56" s="165"/>
      <c r="C56" s="163"/>
      <c r="D56" s="166"/>
      <c r="E56" s="163"/>
      <c r="F56" s="166"/>
      <c r="G56" s="163"/>
      <c r="H56" s="163"/>
      <c r="I56" s="168"/>
      <c r="J56" s="168"/>
      <c r="K56" s="166"/>
      <c r="L56" s="163"/>
    </row>
    <row r="57" spans="1:34" s="142" customFormat="1" ht="12.75">
      <c r="A57" s="171"/>
      <c r="B57" s="172"/>
      <c r="C57" s="173"/>
      <c r="D57" s="173"/>
      <c r="E57" s="173"/>
      <c r="F57" s="173"/>
      <c r="G57" s="172"/>
      <c r="H57" s="173"/>
      <c r="I57" s="173"/>
      <c r="J57" s="173"/>
      <c r="K57" s="173"/>
      <c r="L57" s="173"/>
    </row>
    <row r="58" spans="1:34" s="142" customFormat="1">
      <c r="A58" s="174" t="s">
        <v>112</v>
      </c>
      <c r="B58" s="396">
        <v>103769743598.02071</v>
      </c>
      <c r="C58" s="396">
        <v>6725068975</v>
      </c>
      <c r="D58" s="396">
        <v>0</v>
      </c>
      <c r="E58" s="396">
        <v>3191232829.0223861</v>
      </c>
      <c r="F58" s="396">
        <v>113686045402.04311</v>
      </c>
      <c r="G58" s="396">
        <v>8149359199</v>
      </c>
      <c r="H58" s="396">
        <v>0</v>
      </c>
      <c r="I58" s="396">
        <v>0</v>
      </c>
      <c r="J58" s="396">
        <v>3419461400.0278945</v>
      </c>
      <c r="K58" s="396">
        <v>11568820601.027889</v>
      </c>
      <c r="L58" s="396">
        <v>102117224802.01521</v>
      </c>
      <c r="M58" s="170"/>
      <c r="T58" s="163">
        <v>45058</v>
      </c>
      <c r="U58" s="163">
        <v>45058</v>
      </c>
      <c r="V58" s="163">
        <v>45058</v>
      </c>
      <c r="W58" s="163">
        <v>45058</v>
      </c>
      <c r="X58" s="163">
        <v>46924</v>
      </c>
      <c r="Y58" s="163">
        <v>46924</v>
      </c>
      <c r="Z58" s="163">
        <v>46924</v>
      </c>
      <c r="AA58" s="163">
        <v>46924</v>
      </c>
      <c r="AB58" s="163">
        <v>46924</v>
      </c>
      <c r="AC58" s="163">
        <v>46924</v>
      </c>
      <c r="AD58" s="163">
        <v>46924</v>
      </c>
      <c r="AE58" s="163">
        <v>73057</v>
      </c>
      <c r="AF58" s="163">
        <v>460889</v>
      </c>
      <c r="AG58" s="163">
        <v>1042646</v>
      </c>
      <c r="AH58" s="163">
        <v>709581285.19260323</v>
      </c>
    </row>
    <row r="59" spans="1:34" s="142" customFormat="1">
      <c r="A59" s="175"/>
      <c r="B59" s="397"/>
      <c r="C59" s="398"/>
      <c r="D59" s="398"/>
      <c r="E59" s="398"/>
      <c r="F59" s="398"/>
      <c r="G59" s="398"/>
      <c r="H59" s="398"/>
      <c r="I59" s="398"/>
      <c r="J59" s="398"/>
      <c r="K59" s="398"/>
      <c r="L59" s="398"/>
      <c r="M59" s="170"/>
    </row>
    <row r="60" spans="1:34" s="142" customFormat="1">
      <c r="A60" s="176" t="s">
        <v>113</v>
      </c>
      <c r="B60" s="399">
        <v>81615751636</v>
      </c>
      <c r="C60" s="400">
        <v>18644215271</v>
      </c>
      <c r="D60" s="400">
        <v>0</v>
      </c>
      <c r="E60" s="400">
        <v>3510158056</v>
      </c>
      <c r="F60" s="400">
        <v>103769743598</v>
      </c>
      <c r="G60" s="400">
        <v>6510273549</v>
      </c>
      <c r="H60" s="400">
        <v>0</v>
      </c>
      <c r="I60" s="400">
        <v>0</v>
      </c>
      <c r="J60" s="400">
        <v>1639085650</v>
      </c>
      <c r="K60" s="400">
        <v>8149359199</v>
      </c>
      <c r="L60" s="400">
        <v>95620384398</v>
      </c>
      <c r="T60" s="163">
        <v>-125985</v>
      </c>
      <c r="U60" s="163">
        <v>-133979</v>
      </c>
      <c r="V60" s="163">
        <v>-130336</v>
      </c>
      <c r="W60" s="163">
        <v>-130400</v>
      </c>
      <c r="X60" s="163">
        <v>-162526</v>
      </c>
      <c r="Y60" s="163">
        <v>-146595</v>
      </c>
      <c r="Z60" s="163">
        <v>-134380</v>
      </c>
      <c r="AA60" s="163">
        <v>-134389</v>
      </c>
      <c r="AB60" s="163">
        <v>-92077</v>
      </c>
      <c r="AC60" s="163">
        <v>-134479</v>
      </c>
      <c r="AD60" s="163">
        <v>-134565</v>
      </c>
      <c r="AE60" s="163">
        <v>-139573</v>
      </c>
      <c r="AF60" s="163">
        <v>-1315885</v>
      </c>
      <c r="AG60" s="170">
        <v>-2915169</v>
      </c>
      <c r="AH60" s="163"/>
    </row>
    <row r="61" spans="1:34" s="142" customFormat="1" ht="12.75">
      <c r="A61" s="178"/>
      <c r="B61" s="179"/>
      <c r="C61" s="178"/>
      <c r="D61" s="178"/>
      <c r="E61" s="178"/>
      <c r="F61" s="179"/>
      <c r="G61" s="178"/>
      <c r="H61" s="178"/>
      <c r="I61" s="180"/>
      <c r="J61" s="178"/>
      <c r="K61" s="178"/>
      <c r="L61" s="181"/>
      <c r="M61" s="170"/>
    </row>
    <row r="62" spans="1:34" s="142" customFormat="1" ht="12.75">
      <c r="B62" s="170"/>
      <c r="C62" s="170"/>
      <c r="E62" s="170"/>
      <c r="F62" s="170"/>
      <c r="G62" s="166"/>
      <c r="H62" s="170"/>
      <c r="J62" s="170"/>
      <c r="K62" s="170"/>
      <c r="L62" s="182"/>
    </row>
    <row r="63" spans="1:34" s="142" customFormat="1" ht="12.75">
      <c r="B63" s="170"/>
      <c r="C63" s="170"/>
      <c r="F63" s="170"/>
      <c r="H63" s="170"/>
      <c r="L63" s="182"/>
    </row>
    <row r="64" spans="1:34" s="142" customFormat="1" ht="12.75">
      <c r="B64" s="170"/>
      <c r="E64" s="170"/>
      <c r="H64" s="170"/>
    </row>
    <row r="65" spans="1:12" s="142" customFormat="1" ht="12.75" hidden="1" customHeight="1">
      <c r="A65" s="142" t="s">
        <v>114</v>
      </c>
      <c r="B65" s="183"/>
      <c r="C65" s="170"/>
      <c r="E65" s="177"/>
      <c r="F65" s="183"/>
      <c r="G65" s="183"/>
      <c r="K65" s="183"/>
      <c r="L65" s="183"/>
    </row>
    <row r="66" spans="1:12" s="142" customFormat="1" ht="12.75">
      <c r="E66" s="170"/>
      <c r="F66" s="170"/>
      <c r="L66" s="170"/>
    </row>
    <row r="67" spans="1:12" s="142" customFormat="1" ht="12.75"/>
    <row r="68" spans="1:12" s="142" customFormat="1" ht="12.75"/>
    <row r="69" spans="1:12" s="142" customFormat="1" ht="12.75"/>
    <row r="70" spans="1:12" s="142" customFormat="1" ht="12.75"/>
    <row r="71" spans="1:12" s="142" customFormat="1" ht="12.75" hidden="1" customHeight="1">
      <c r="F71" s="322">
        <v>1110034593</v>
      </c>
    </row>
    <row r="72" spans="1:12" s="142" customFormat="1" ht="12.75" hidden="1" customHeight="1">
      <c r="A72" s="167" t="s">
        <v>105</v>
      </c>
      <c r="B72" s="165">
        <v>17249892075</v>
      </c>
      <c r="C72" s="337">
        <v>0.65482540335033068</v>
      </c>
      <c r="D72" s="163">
        <v>726220456.54707193</v>
      </c>
      <c r="F72" s="340">
        <v>65.48</v>
      </c>
      <c r="G72" s="322">
        <v>726850651.4964</v>
      </c>
    </row>
    <row r="73" spans="1:12" s="142" customFormat="1" ht="12.75" hidden="1" customHeight="1">
      <c r="A73" s="164"/>
      <c r="B73" s="165"/>
      <c r="C73" s="337"/>
      <c r="D73" s="163"/>
      <c r="F73" s="340">
        <v>0.61</v>
      </c>
      <c r="G73" s="322">
        <v>6771211.0172999995</v>
      </c>
    </row>
    <row r="74" spans="1:12" s="142" customFormat="1" ht="12.75" hidden="1" customHeight="1">
      <c r="A74" s="167" t="s">
        <v>107</v>
      </c>
      <c r="B74" s="165">
        <v>161818875</v>
      </c>
      <c r="C74" s="337">
        <v>6.1428274235490682E-3</v>
      </c>
      <c r="D74" s="163">
        <v>6812574.6392783485</v>
      </c>
      <c r="F74" s="340">
        <v>6.14</v>
      </c>
      <c r="G74" s="322">
        <v>68156124.010199994</v>
      </c>
    </row>
    <row r="75" spans="1:12" s="142" customFormat="1" ht="12.75" hidden="1" customHeight="1">
      <c r="A75" s="164"/>
      <c r="B75" s="165"/>
      <c r="C75" s="337"/>
      <c r="D75" s="163"/>
      <c r="F75" s="340">
        <v>0.68</v>
      </c>
      <c r="G75" s="322">
        <v>7548235.2324000001</v>
      </c>
    </row>
    <row r="76" spans="1:12" s="142" customFormat="1" ht="12.75" hidden="1" customHeight="1">
      <c r="A76" s="167" t="s">
        <v>108</v>
      </c>
      <c r="B76" s="165">
        <v>1618188750</v>
      </c>
      <c r="C76" s="337">
        <v>6.142827423549068E-2</v>
      </c>
      <c r="D76" s="163">
        <v>68125746.392783478</v>
      </c>
      <c r="F76" s="340">
        <v>27.08</v>
      </c>
      <c r="G76" s="322">
        <v>300597367.78439999</v>
      </c>
    </row>
    <row r="77" spans="1:12" s="142" customFormat="1" ht="12.75" hidden="1" customHeight="1">
      <c r="A77" s="164"/>
      <c r="B77" s="165"/>
      <c r="C77" s="337"/>
      <c r="D77" s="163"/>
      <c r="F77" s="340"/>
      <c r="G77" s="341">
        <v>1109923589.5407</v>
      </c>
    </row>
    <row r="78" spans="1:12" s="142" customFormat="1" ht="12.75" hidden="1" customHeight="1">
      <c r="A78" s="167" t="s">
        <v>109</v>
      </c>
      <c r="B78" s="165">
        <v>179716995</v>
      </c>
      <c r="C78" s="337">
        <v>6.8222602917232663E-3</v>
      </c>
      <c r="D78" s="163">
        <v>7566085.4914750447</v>
      </c>
      <c r="G78" s="341">
        <v>1110034593</v>
      </c>
    </row>
    <row r="79" spans="1:12" s="142" customFormat="1" ht="12.75" hidden="1" customHeight="1">
      <c r="A79" s="167"/>
      <c r="B79" s="165"/>
      <c r="C79" s="337"/>
      <c r="D79" s="163"/>
      <c r="G79" s="341">
        <v>111003.4593000412</v>
      </c>
      <c r="H79" s="341">
        <v>72696.065149666989</v>
      </c>
      <c r="I79" s="341">
        <v>726923347.56154966</v>
      </c>
    </row>
    <row r="80" spans="1:12" s="142" customFormat="1" ht="12.75" hidden="1" customHeight="1">
      <c r="A80" s="167" t="s">
        <v>110</v>
      </c>
      <c r="B80" s="165">
        <v>7133118310</v>
      </c>
      <c r="C80" s="337">
        <v>0.2707812346989063</v>
      </c>
      <c r="D80" s="163">
        <v>300304280.92939115</v>
      </c>
      <c r="H80" s="341">
        <v>677.12110173025121</v>
      </c>
      <c r="I80" s="341">
        <v>6771888.13840173</v>
      </c>
    </row>
    <row r="81" spans="2:9" s="142" customFormat="1" ht="12.75" hidden="1" customHeight="1">
      <c r="B81" s="184"/>
      <c r="H81" s="341">
        <v>6815.6124010225294</v>
      </c>
      <c r="I81" s="341">
        <v>68162939.622601017</v>
      </c>
    </row>
    <row r="82" spans="2:9" ht="15.75" hidden="1" customHeight="1">
      <c r="B82" s="184">
        <v>26342735005</v>
      </c>
      <c r="D82" s="137">
        <v>1109029144</v>
      </c>
      <c r="H82" s="342">
        <v>754.82352324028022</v>
      </c>
      <c r="I82" s="342">
        <v>7548990.0559232403</v>
      </c>
    </row>
    <row r="83" spans="2:9" ht="15.75" hidden="1" customHeight="1">
      <c r="B83" s="185"/>
      <c r="D83" s="137">
        <v>0</v>
      </c>
      <c r="H83" s="342">
        <v>30059.736778451155</v>
      </c>
      <c r="I83" s="342">
        <v>300627427.52117842</v>
      </c>
    </row>
    <row r="84" spans="2:9" ht="15.75" hidden="1" customHeight="1">
      <c r="B84" s="137">
        <v>1109029144</v>
      </c>
    </row>
    <row r="85" spans="2:9" ht="15.75" hidden="1" customHeight="1">
      <c r="B85" s="186"/>
    </row>
    <row r="86" spans="2:9" ht="15.75" hidden="1" customHeight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L25"/>
  <sheetViews>
    <sheetView showGridLines="0" topLeftCell="A16" zoomScale="80" zoomScaleNormal="80" workbookViewId="0">
      <selection activeCell="G31" sqref="G31"/>
    </sheetView>
  </sheetViews>
  <sheetFormatPr baseColWidth="10" defaultRowHeight="12.75"/>
  <cols>
    <col min="1" max="1" width="22.21875" style="187" bestFit="1" customWidth="1"/>
    <col min="2" max="2" width="11.6640625" style="187" bestFit="1" customWidth="1"/>
    <col min="3" max="3" width="9.44140625" style="187" bestFit="1" customWidth="1"/>
    <col min="4" max="4" width="11.109375" style="187" bestFit="1" customWidth="1"/>
    <col min="5" max="5" width="11.6640625" style="187" bestFit="1" customWidth="1"/>
    <col min="6" max="6" width="11.77734375" style="187" customWidth="1"/>
    <col min="7" max="7" width="12" style="187" bestFit="1" customWidth="1"/>
    <col min="8" max="8" width="5.88671875" style="187" bestFit="1" customWidth="1"/>
    <col min="9" max="9" width="11.77734375" style="187" bestFit="1" customWidth="1"/>
    <col min="10" max="10" width="12" style="187" bestFit="1" customWidth="1"/>
    <col min="11" max="16384" width="11.5546875" style="187"/>
  </cols>
  <sheetData>
    <row r="1" spans="1:12" ht="12.75" customHeight="1">
      <c r="A1" s="142"/>
      <c r="B1" s="142"/>
      <c r="C1" s="142"/>
      <c r="D1" s="142"/>
      <c r="E1" s="142"/>
      <c r="F1" s="142"/>
      <c r="G1" s="142"/>
      <c r="H1" s="142"/>
      <c r="I1" s="468" t="s">
        <v>115</v>
      </c>
      <c r="J1" s="468"/>
    </row>
    <row r="2" spans="1:12" ht="17.45" customHeight="1">
      <c r="A2" s="142"/>
      <c r="B2" s="142"/>
      <c r="C2" s="142"/>
      <c r="D2" s="142"/>
      <c r="E2" s="142"/>
      <c r="F2" s="142"/>
      <c r="G2" s="142"/>
      <c r="H2" s="142"/>
      <c r="I2" s="468"/>
      <c r="J2" s="468"/>
    </row>
    <row r="3" spans="1:12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2" ht="23.25">
      <c r="A4" s="475" t="s">
        <v>56</v>
      </c>
      <c r="B4" s="475"/>
      <c r="C4" s="475"/>
      <c r="D4" s="475"/>
      <c r="E4" s="475"/>
      <c r="F4" s="475"/>
      <c r="G4" s="475"/>
      <c r="H4" s="475"/>
      <c r="I4" s="475"/>
      <c r="J4" s="475"/>
    </row>
    <row r="5" spans="1:12" ht="23.25">
      <c r="A5" s="475" t="s">
        <v>549</v>
      </c>
      <c r="B5" s="475"/>
      <c r="C5" s="475"/>
      <c r="D5" s="475"/>
      <c r="E5" s="475"/>
      <c r="F5" s="475"/>
      <c r="G5" s="475"/>
      <c r="H5" s="475"/>
      <c r="I5" s="475"/>
      <c r="J5" s="475"/>
    </row>
    <row r="6" spans="1:12" ht="18.75">
      <c r="A6" s="476" t="s">
        <v>55</v>
      </c>
      <c r="B6" s="476"/>
      <c r="C6" s="476"/>
      <c r="D6" s="476"/>
      <c r="E6" s="476"/>
      <c r="F6" s="476"/>
      <c r="G6" s="476"/>
      <c r="H6" s="476"/>
      <c r="I6" s="476"/>
      <c r="J6" s="476"/>
    </row>
    <row r="7" spans="1:12">
      <c r="A7" s="142"/>
      <c r="B7" s="142"/>
      <c r="C7" s="142"/>
      <c r="D7" s="142"/>
      <c r="E7" s="142"/>
      <c r="F7" s="142"/>
      <c r="G7" s="142"/>
      <c r="H7" s="142"/>
      <c r="I7" s="142"/>
      <c r="J7" s="142"/>
    </row>
    <row r="8" spans="1:12" ht="26.25">
      <c r="A8" s="477" t="s">
        <v>116</v>
      </c>
      <c r="B8" s="477"/>
      <c r="C8" s="477"/>
      <c r="D8" s="477"/>
      <c r="E8" s="477"/>
      <c r="F8" s="477"/>
      <c r="G8" s="477"/>
      <c r="H8" s="477"/>
      <c r="I8" s="477"/>
      <c r="J8" s="477"/>
    </row>
    <row r="9" spans="1:12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12">
      <c r="A10" s="142"/>
      <c r="B10" s="142"/>
      <c r="C10" s="142"/>
      <c r="D10" s="142"/>
      <c r="E10" s="142"/>
      <c r="F10" s="142"/>
      <c r="G10" s="142"/>
      <c r="H10" s="142"/>
      <c r="I10" s="142"/>
      <c r="J10" s="142"/>
    </row>
    <row r="11" spans="1:12" ht="18.75">
      <c r="A11" s="171"/>
      <c r="B11" s="472" t="s">
        <v>79</v>
      </c>
      <c r="C11" s="473"/>
      <c r="D11" s="473"/>
      <c r="E11" s="474"/>
      <c r="F11" s="472" t="s">
        <v>117</v>
      </c>
      <c r="G11" s="473"/>
      <c r="H11" s="473"/>
      <c r="I11" s="474"/>
      <c r="J11" s="171"/>
    </row>
    <row r="12" spans="1:12">
      <c r="A12" s="189"/>
      <c r="B12" s="432" t="s">
        <v>118</v>
      </c>
      <c r="C12" s="432"/>
      <c r="D12" s="432"/>
      <c r="E12" s="432" t="s">
        <v>119</v>
      </c>
      <c r="F12" s="432" t="s">
        <v>120</v>
      </c>
      <c r="G12" s="432"/>
      <c r="H12" s="432"/>
      <c r="I12" s="432" t="s">
        <v>120</v>
      </c>
      <c r="J12" s="147"/>
    </row>
    <row r="13" spans="1:12">
      <c r="A13" s="147" t="s">
        <v>81</v>
      </c>
      <c r="B13" s="147" t="s">
        <v>121</v>
      </c>
      <c r="C13" s="147"/>
      <c r="D13" s="147"/>
      <c r="E13" s="147" t="s">
        <v>121</v>
      </c>
      <c r="F13" s="147" t="s">
        <v>122</v>
      </c>
      <c r="G13" s="147" t="s">
        <v>26</v>
      </c>
      <c r="H13" s="147"/>
      <c r="I13" s="147" t="s">
        <v>123</v>
      </c>
      <c r="J13" s="147" t="s">
        <v>90</v>
      </c>
    </row>
    <row r="14" spans="1:12">
      <c r="A14" s="433"/>
      <c r="B14" s="433" t="s">
        <v>124</v>
      </c>
      <c r="C14" s="433" t="s">
        <v>125</v>
      </c>
      <c r="D14" s="433" t="s">
        <v>126</v>
      </c>
      <c r="E14" s="433" t="s">
        <v>124</v>
      </c>
      <c r="F14" s="433" t="s">
        <v>127</v>
      </c>
      <c r="G14" s="433" t="s">
        <v>124</v>
      </c>
      <c r="H14" s="433" t="s">
        <v>128</v>
      </c>
      <c r="I14" s="433" t="s">
        <v>127</v>
      </c>
      <c r="J14" s="433" t="s">
        <v>95</v>
      </c>
    </row>
    <row r="15" spans="1:12">
      <c r="A15" s="191"/>
      <c r="B15" s="192"/>
      <c r="C15" s="192"/>
      <c r="D15" s="192"/>
      <c r="E15" s="192"/>
      <c r="F15" s="192"/>
      <c r="G15" s="192"/>
      <c r="H15" s="192"/>
      <c r="I15" s="192"/>
      <c r="J15" s="192"/>
    </row>
    <row r="16" spans="1:12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L16" s="195"/>
    </row>
    <row r="17" spans="1:12" ht="12.75" hidden="1" customHeight="1">
      <c r="A17" s="193"/>
      <c r="B17" s="194"/>
      <c r="C17" s="194"/>
      <c r="D17" s="194"/>
      <c r="E17" s="194"/>
      <c r="F17" s="194"/>
      <c r="G17" s="194"/>
      <c r="H17" s="194"/>
      <c r="I17" s="194"/>
      <c r="J17" s="194"/>
    </row>
    <row r="18" spans="1:12" ht="12.75" hidden="1" customHeight="1">
      <c r="A18" s="193" t="s">
        <v>129</v>
      </c>
      <c r="B18" s="194">
        <v>0</v>
      </c>
      <c r="C18" s="194">
        <v>0</v>
      </c>
      <c r="D18" s="194">
        <v>0</v>
      </c>
      <c r="E18" s="194">
        <v>0</v>
      </c>
      <c r="F18" s="194">
        <v>0</v>
      </c>
      <c r="G18" s="194">
        <v>0</v>
      </c>
      <c r="H18" s="194">
        <v>0</v>
      </c>
      <c r="I18" s="194">
        <v>0</v>
      </c>
      <c r="J18" s="194">
        <v>0</v>
      </c>
      <c r="K18" s="195"/>
      <c r="L18" s="195"/>
    </row>
    <row r="19" spans="1:12" ht="12.75" hidden="1" customHeight="1">
      <c r="A19" s="193"/>
      <c r="B19" s="194"/>
      <c r="C19" s="194"/>
      <c r="D19" s="194"/>
      <c r="E19" s="194"/>
      <c r="F19" s="194"/>
      <c r="G19" s="194"/>
      <c r="H19" s="194"/>
      <c r="I19" s="194"/>
      <c r="J19" s="194"/>
    </row>
    <row r="20" spans="1:12" ht="12.75" customHeight="1">
      <c r="A20" s="193" t="s">
        <v>130</v>
      </c>
      <c r="B20" s="194">
        <v>97930278</v>
      </c>
      <c r="C20" s="194">
        <v>0</v>
      </c>
      <c r="D20" s="194">
        <v>0</v>
      </c>
      <c r="E20" s="194">
        <v>97930278</v>
      </c>
      <c r="F20" s="194">
        <v>83826504</v>
      </c>
      <c r="G20" s="194">
        <v>9402516</v>
      </c>
      <c r="H20" s="194">
        <v>0</v>
      </c>
      <c r="I20" s="194">
        <v>93229020</v>
      </c>
      <c r="J20" s="194">
        <v>4701258</v>
      </c>
      <c r="L20" s="195"/>
    </row>
    <row r="21" spans="1:12" ht="12.75" customHeight="1">
      <c r="A21" s="196"/>
      <c r="B21" s="197"/>
      <c r="C21" s="197"/>
      <c r="D21" s="197"/>
      <c r="E21" s="197"/>
      <c r="F21" s="197"/>
      <c r="G21" s="197"/>
      <c r="H21" s="197"/>
      <c r="I21" s="197"/>
      <c r="J21" s="197"/>
    </row>
    <row r="22" spans="1:12" ht="24.75" customHeight="1">
      <c r="A22" s="174" t="s">
        <v>112</v>
      </c>
      <c r="B22" s="198">
        <v>97930278</v>
      </c>
      <c r="C22" s="198">
        <v>0</v>
      </c>
      <c r="D22" s="198">
        <v>0</v>
      </c>
      <c r="E22" s="198">
        <v>97930278</v>
      </c>
      <c r="F22" s="198">
        <v>83826504</v>
      </c>
      <c r="G22" s="198">
        <v>9402516</v>
      </c>
      <c r="H22" s="198">
        <v>0</v>
      </c>
      <c r="I22" s="198">
        <v>93229020</v>
      </c>
      <c r="J22" s="198">
        <v>4701258</v>
      </c>
      <c r="K22" s="321"/>
      <c r="L22" s="195"/>
    </row>
    <row r="23" spans="1:12" s="201" customFormat="1" ht="24.75" customHeight="1">
      <c r="A23" s="176" t="s">
        <v>113</v>
      </c>
      <c r="B23" s="199">
        <v>97930278</v>
      </c>
      <c r="C23" s="199">
        <v>0</v>
      </c>
      <c r="D23" s="199">
        <v>0</v>
      </c>
      <c r="E23" s="200">
        <v>97930278</v>
      </c>
      <c r="F23" s="199">
        <v>74423988</v>
      </c>
      <c r="G23" s="199">
        <v>9402516</v>
      </c>
      <c r="H23" s="199">
        <v>0</v>
      </c>
      <c r="I23" s="199">
        <v>83826504</v>
      </c>
      <c r="J23" s="199">
        <v>14103774</v>
      </c>
      <c r="K23" s="314"/>
    </row>
    <row r="25" spans="1:12">
      <c r="J25" s="195"/>
      <c r="K25" s="195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M36"/>
  <sheetViews>
    <sheetView showGridLines="0" zoomScale="80" zoomScaleNormal="80" workbookViewId="0">
      <selection activeCell="I46" sqref="I46"/>
    </sheetView>
  </sheetViews>
  <sheetFormatPr baseColWidth="10" defaultRowHeight="12.75"/>
  <cols>
    <col min="1" max="1" width="24.109375" style="142" customWidth="1"/>
    <col min="2" max="2" width="6" style="142" bestFit="1" customWidth="1"/>
    <col min="3" max="5" width="8.5546875" style="142" bestFit="1" customWidth="1"/>
    <col min="6" max="6" width="10.77734375" style="142" bestFit="1" customWidth="1"/>
    <col min="7" max="7" width="6.44140625" style="142" bestFit="1" customWidth="1"/>
    <col min="8" max="8" width="10" style="142" bestFit="1" customWidth="1"/>
    <col min="9" max="9" width="12" style="142" bestFit="1" customWidth="1"/>
    <col min="10" max="10" width="9" style="142" bestFit="1" customWidth="1"/>
    <col min="11" max="11" width="7.109375" style="142" bestFit="1" customWidth="1"/>
    <col min="12" max="12" width="9.6640625" style="142" bestFit="1" customWidth="1"/>
    <col min="13" max="13" width="15" style="142" bestFit="1" customWidth="1"/>
    <col min="14" max="16384" width="11.5546875" style="142"/>
  </cols>
  <sheetData>
    <row r="2" spans="1:13" ht="24" customHeight="1">
      <c r="L2" s="468" t="s">
        <v>131</v>
      </c>
      <c r="M2" s="468"/>
    </row>
    <row r="3" spans="1:13" ht="23.25">
      <c r="A3" s="475" t="s">
        <v>56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</row>
    <row r="4" spans="1:13" ht="23.25">
      <c r="A4" s="475" t="s">
        <v>549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</row>
    <row r="5" spans="1:13" ht="18.75">
      <c r="A5" s="476" t="s">
        <v>55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</row>
    <row r="7" spans="1:13" ht="20.25">
      <c r="A7" s="481" t="s">
        <v>132</v>
      </c>
      <c r="B7" s="481"/>
      <c r="C7" s="481"/>
      <c r="D7" s="481"/>
      <c r="E7" s="481"/>
      <c r="F7" s="481"/>
      <c r="G7" s="481"/>
      <c r="H7" s="481"/>
      <c r="I7" s="481"/>
      <c r="J7" s="481"/>
      <c r="K7" s="481"/>
      <c r="L7" s="481"/>
      <c r="M7" s="481"/>
    </row>
    <row r="8" spans="1:13" ht="20.25">
      <c r="A8" s="481" t="s">
        <v>133</v>
      </c>
      <c r="B8" s="481"/>
      <c r="C8" s="481"/>
      <c r="D8" s="481"/>
      <c r="E8" s="481"/>
      <c r="F8" s="481"/>
      <c r="G8" s="481"/>
      <c r="H8" s="481"/>
      <c r="I8" s="481"/>
      <c r="J8" s="481"/>
      <c r="K8" s="481"/>
      <c r="L8" s="481"/>
      <c r="M8" s="481"/>
    </row>
    <row r="11" spans="1:13">
      <c r="A11" s="150" t="s">
        <v>134</v>
      </c>
      <c r="B11" s="150"/>
      <c r="C11" s="150" t="s">
        <v>135</v>
      </c>
      <c r="D11" s="150"/>
      <c r="E11" s="150" t="s">
        <v>135</v>
      </c>
      <c r="F11" s="202" t="s">
        <v>135</v>
      </c>
      <c r="G11" s="150" t="s">
        <v>136</v>
      </c>
      <c r="H11" s="150" t="s">
        <v>136</v>
      </c>
      <c r="I11" s="478" t="s">
        <v>137</v>
      </c>
      <c r="J11" s="479"/>
      <c r="K11" s="479"/>
      <c r="L11" s="479"/>
      <c r="M11" s="480"/>
    </row>
    <row r="12" spans="1:13">
      <c r="A12" s="147" t="s">
        <v>138</v>
      </c>
      <c r="B12" s="147"/>
      <c r="C12" s="147" t="s">
        <v>139</v>
      </c>
      <c r="D12" s="147"/>
      <c r="E12" s="147" t="s">
        <v>139</v>
      </c>
      <c r="F12" s="203" t="s">
        <v>140</v>
      </c>
      <c r="G12" s="147" t="s">
        <v>141</v>
      </c>
      <c r="H12" s="147" t="s">
        <v>142</v>
      </c>
      <c r="I12" s="150" t="s">
        <v>143</v>
      </c>
      <c r="J12" s="150" t="s">
        <v>144</v>
      </c>
      <c r="K12" s="150"/>
      <c r="L12" s="478" t="s">
        <v>145</v>
      </c>
      <c r="M12" s="480"/>
    </row>
    <row r="13" spans="1:13">
      <c r="A13" s="190" t="s">
        <v>146</v>
      </c>
      <c r="B13" s="190" t="s">
        <v>147</v>
      </c>
      <c r="C13" s="190" t="s">
        <v>148</v>
      </c>
      <c r="D13" s="190" t="s">
        <v>149</v>
      </c>
      <c r="E13" s="190" t="s">
        <v>150</v>
      </c>
      <c r="F13" s="204" t="s">
        <v>151</v>
      </c>
      <c r="G13" s="190" t="s">
        <v>152</v>
      </c>
      <c r="H13" s="190" t="s">
        <v>153</v>
      </c>
      <c r="I13" s="190" t="s">
        <v>154</v>
      </c>
      <c r="J13" s="190" t="s">
        <v>155</v>
      </c>
      <c r="K13" s="190" t="s">
        <v>156</v>
      </c>
      <c r="L13" s="205" t="s">
        <v>157</v>
      </c>
      <c r="M13" s="205" t="s">
        <v>158</v>
      </c>
    </row>
    <row r="14" spans="1:13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</row>
    <row r="15" spans="1:13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</row>
    <row r="16" spans="1:13">
      <c r="A16" s="175" t="s">
        <v>159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</row>
    <row r="17" spans="1:13">
      <c r="A17" s="175" t="s">
        <v>160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spans="1:13">
      <c r="A18" s="175"/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</row>
    <row r="19" spans="1:13">
      <c r="A19" s="175"/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</row>
    <row r="20" spans="1:13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</row>
    <row r="21" spans="1:13">
      <c r="A21" s="191"/>
      <c r="G21" s="191"/>
      <c r="M21" s="206"/>
    </row>
    <row r="22" spans="1:13">
      <c r="A22" s="196" t="s">
        <v>112</v>
      </c>
      <c r="G22" s="196"/>
      <c r="M22" s="207"/>
    </row>
    <row r="23" spans="1:13">
      <c r="A23" s="191"/>
      <c r="G23" s="191"/>
      <c r="M23" s="207"/>
    </row>
    <row r="24" spans="1:13">
      <c r="A24" s="196" t="s">
        <v>113</v>
      </c>
      <c r="G24" s="196"/>
      <c r="M24" s="207"/>
    </row>
    <row r="25" spans="1:13">
      <c r="A25" s="208"/>
      <c r="M25" s="209"/>
    </row>
    <row r="26" spans="1:13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</row>
    <row r="27" spans="1:13">
      <c r="A27" s="193"/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13">
      <c r="A28" s="175" t="s">
        <v>159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13">
      <c r="A29" s="175" t="s">
        <v>161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</row>
    <row r="30" spans="1:13">
      <c r="A30" s="175"/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</row>
    <row r="31" spans="1:13">
      <c r="A31" s="175"/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</row>
    <row r="32" spans="1:13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</row>
    <row r="33" spans="1:7">
      <c r="A33" s="191"/>
      <c r="G33" s="191"/>
    </row>
    <row r="34" spans="1:7">
      <c r="A34" s="196" t="s">
        <v>112</v>
      </c>
      <c r="G34" s="196"/>
    </row>
    <row r="35" spans="1:7">
      <c r="A35" s="191"/>
      <c r="G35" s="191"/>
    </row>
    <row r="36" spans="1:7">
      <c r="A36" s="196" t="s">
        <v>113</v>
      </c>
      <c r="G36" s="196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F27"/>
  <sheetViews>
    <sheetView showGridLines="0" topLeftCell="A19" zoomScale="80" zoomScaleNormal="80" workbookViewId="0">
      <selection activeCell="D33" sqref="D33"/>
    </sheetView>
  </sheetViews>
  <sheetFormatPr baseColWidth="10" defaultRowHeight="12.75"/>
  <cols>
    <col min="1" max="1" width="30.44140625" style="142" customWidth="1"/>
    <col min="2" max="6" width="13.33203125" style="142" customWidth="1"/>
    <col min="7" max="16384" width="11.5546875" style="142"/>
  </cols>
  <sheetData>
    <row r="2" spans="1:6" ht="30" customHeight="1">
      <c r="E2" s="468" t="s">
        <v>162</v>
      </c>
      <c r="F2" s="468"/>
    </row>
    <row r="4" spans="1:6" ht="23.25">
      <c r="A4" s="475" t="s">
        <v>56</v>
      </c>
      <c r="B4" s="475"/>
      <c r="C4" s="475"/>
      <c r="D4" s="475"/>
      <c r="E4" s="475"/>
      <c r="F4" s="475"/>
    </row>
    <row r="5" spans="1:6" ht="23.25">
      <c r="A5" s="475" t="s">
        <v>549</v>
      </c>
      <c r="B5" s="475"/>
      <c r="C5" s="475"/>
      <c r="D5" s="475"/>
      <c r="E5" s="475"/>
      <c r="F5" s="475"/>
    </row>
    <row r="6" spans="1:6" ht="18.75">
      <c r="A6" s="476" t="s">
        <v>55</v>
      </c>
      <c r="B6" s="476"/>
      <c r="C6" s="476"/>
      <c r="D6" s="476"/>
      <c r="E6" s="476"/>
      <c r="F6" s="476"/>
    </row>
    <row r="8" spans="1:6" ht="27.75">
      <c r="A8" s="482" t="s">
        <v>163</v>
      </c>
      <c r="B8" s="482"/>
      <c r="C8" s="482"/>
      <c r="D8" s="482"/>
      <c r="E8" s="482"/>
      <c r="F8" s="482"/>
    </row>
    <row r="11" spans="1:6">
      <c r="A11" s="150"/>
      <c r="B11" s="150" t="s">
        <v>136</v>
      </c>
      <c r="C11" s="150"/>
      <c r="D11" s="150" t="s">
        <v>136</v>
      </c>
      <c r="E11" s="150" t="s">
        <v>135</v>
      </c>
      <c r="F11" s="150" t="s">
        <v>135</v>
      </c>
    </row>
    <row r="12" spans="1:6">
      <c r="A12" s="147"/>
      <c r="B12" s="147" t="s">
        <v>164</v>
      </c>
      <c r="C12" s="147"/>
      <c r="D12" s="147" t="s">
        <v>164</v>
      </c>
      <c r="E12" s="147" t="s">
        <v>165</v>
      </c>
      <c r="F12" s="147" t="s">
        <v>165</v>
      </c>
    </row>
    <row r="13" spans="1:6">
      <c r="A13" s="190" t="s">
        <v>166</v>
      </c>
      <c r="B13" s="190" t="s">
        <v>167</v>
      </c>
      <c r="C13" s="190" t="s">
        <v>168</v>
      </c>
      <c r="D13" s="190" t="s">
        <v>153</v>
      </c>
      <c r="E13" s="190" t="s">
        <v>169</v>
      </c>
      <c r="F13" s="190" t="s">
        <v>170</v>
      </c>
    </row>
    <row r="14" spans="1:6">
      <c r="A14" s="191"/>
      <c r="B14" s="210"/>
      <c r="C14" s="210"/>
      <c r="D14" s="210"/>
      <c r="E14" s="210"/>
      <c r="F14" s="210"/>
    </row>
    <row r="15" spans="1:6">
      <c r="A15" s="193" t="s">
        <v>159</v>
      </c>
      <c r="B15" s="211"/>
      <c r="C15" s="211"/>
      <c r="D15" s="211"/>
      <c r="E15" s="211"/>
      <c r="F15" s="211"/>
    </row>
    <row r="16" spans="1:6">
      <c r="A16" s="193" t="s">
        <v>171</v>
      </c>
      <c r="B16" s="211"/>
      <c r="C16" s="211"/>
      <c r="D16" s="212"/>
      <c r="E16" s="213"/>
      <c r="F16" s="211"/>
    </row>
    <row r="17" spans="1:6">
      <c r="A17" s="175"/>
      <c r="B17" s="211">
        <v>0</v>
      </c>
      <c r="C17" s="211">
        <v>0</v>
      </c>
      <c r="D17" s="211">
        <v>0</v>
      </c>
      <c r="E17" s="213">
        <v>0</v>
      </c>
      <c r="F17" s="211">
        <v>0</v>
      </c>
    </row>
    <row r="18" spans="1:6">
      <c r="A18" s="196"/>
      <c r="B18" s="214"/>
      <c r="C18" s="214"/>
      <c r="D18" s="214"/>
      <c r="E18" s="215"/>
      <c r="F18" s="214"/>
    </row>
    <row r="19" spans="1:6">
      <c r="A19" s="216" t="s">
        <v>172</v>
      </c>
      <c r="B19" s="217">
        <f>SUM(B17:B18)</f>
        <v>0</v>
      </c>
      <c r="C19" s="217">
        <f>SUM(C17:C18)</f>
        <v>0</v>
      </c>
      <c r="D19" s="217">
        <f>SUM(D17:D18)</f>
        <v>0</v>
      </c>
      <c r="E19" s="217">
        <f>SUM(E17:E18)</f>
        <v>0</v>
      </c>
      <c r="F19" s="217">
        <f>SUM(F17:F18)</f>
        <v>0</v>
      </c>
    </row>
    <row r="20" spans="1:6">
      <c r="A20" s="191"/>
      <c r="B20" s="210"/>
      <c r="C20" s="210"/>
      <c r="D20" s="210"/>
      <c r="E20" s="218"/>
      <c r="F20" s="210"/>
    </row>
    <row r="21" spans="1:6">
      <c r="A21" s="193" t="s">
        <v>159</v>
      </c>
      <c r="B21" s="211"/>
      <c r="C21" s="211"/>
      <c r="D21" s="211"/>
      <c r="E21" s="213"/>
      <c r="F21" s="211"/>
    </row>
    <row r="22" spans="1:6">
      <c r="A22" s="193" t="s">
        <v>173</v>
      </c>
      <c r="B22" s="211">
        <v>0</v>
      </c>
      <c r="C22" s="211">
        <v>0</v>
      </c>
      <c r="D22" s="211">
        <v>0</v>
      </c>
      <c r="E22" s="213">
        <v>0</v>
      </c>
      <c r="F22" s="211">
        <v>0</v>
      </c>
    </row>
    <row r="23" spans="1:6">
      <c r="A23" s="193"/>
      <c r="B23" s="211"/>
      <c r="C23" s="211"/>
      <c r="D23" s="211"/>
      <c r="E23" s="211"/>
      <c r="F23" s="211"/>
    </row>
    <row r="24" spans="1:6">
      <c r="A24" s="196"/>
      <c r="B24" s="214"/>
      <c r="C24" s="214"/>
      <c r="D24" s="214"/>
      <c r="E24" s="214"/>
      <c r="F24" s="214"/>
    </row>
    <row r="25" spans="1:6">
      <c r="A25" s="216" t="s">
        <v>172</v>
      </c>
      <c r="B25" s="217">
        <f>SUM(B22:B24)</f>
        <v>0</v>
      </c>
      <c r="C25" s="217">
        <v>0</v>
      </c>
      <c r="D25" s="217">
        <f>SUM(D22:D24)</f>
        <v>0</v>
      </c>
      <c r="E25" s="217">
        <f>SUM(E22:E24)</f>
        <v>0</v>
      </c>
      <c r="F25" s="217">
        <f>SUM(F22:F24)</f>
        <v>0</v>
      </c>
    </row>
    <row r="26" spans="1:6">
      <c r="A26" s="191"/>
      <c r="B26" s="210"/>
      <c r="C26" s="210"/>
      <c r="D26" s="210"/>
      <c r="E26" s="218"/>
      <c r="F26" s="210"/>
    </row>
    <row r="27" spans="1:6">
      <c r="A27" s="176" t="s">
        <v>174</v>
      </c>
      <c r="B27" s="215">
        <f>+B19+B25</f>
        <v>0</v>
      </c>
      <c r="C27" s="215">
        <f>+C19+C25</f>
        <v>0</v>
      </c>
      <c r="D27" s="215">
        <f>+D19+D25</f>
        <v>0</v>
      </c>
      <c r="E27" s="215">
        <f>+E19+E25</f>
        <v>0</v>
      </c>
      <c r="F27" s="215">
        <f>+F19+F25</f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F34"/>
  <sheetViews>
    <sheetView showGridLines="0" zoomScale="90" zoomScaleNormal="90" workbookViewId="0">
      <selection activeCell="H18" sqref="H18"/>
    </sheetView>
  </sheetViews>
  <sheetFormatPr baseColWidth="10" defaultRowHeight="12.75"/>
  <cols>
    <col min="1" max="1" width="23.88671875" style="142" customWidth="1"/>
    <col min="2" max="6" width="13.109375" style="142" customWidth="1"/>
    <col min="7" max="16384" width="11.5546875" style="142"/>
  </cols>
  <sheetData>
    <row r="2" spans="1:6" ht="21.75" customHeight="1">
      <c r="E2" s="468" t="s">
        <v>175</v>
      </c>
      <c r="F2" s="468"/>
    </row>
    <row r="3" spans="1:6" ht="18.75">
      <c r="F3" s="430"/>
    </row>
    <row r="4" spans="1:6" ht="23.25">
      <c r="A4" s="475" t="s">
        <v>56</v>
      </c>
      <c r="B4" s="475"/>
      <c r="C4" s="475"/>
      <c r="D4" s="475"/>
      <c r="E4" s="475"/>
      <c r="F4" s="475"/>
    </row>
    <row r="5" spans="1:6" ht="23.25">
      <c r="A5" s="475" t="s">
        <v>549</v>
      </c>
      <c r="B5" s="475"/>
      <c r="C5" s="475"/>
      <c r="D5" s="475"/>
      <c r="E5" s="475"/>
      <c r="F5" s="475"/>
    </row>
    <row r="6" spans="1:6" ht="20.25">
      <c r="A6" s="483" t="s">
        <v>55</v>
      </c>
      <c r="B6" s="483"/>
      <c r="C6" s="483"/>
      <c r="D6" s="483"/>
      <c r="E6" s="483"/>
      <c r="F6" s="483"/>
    </row>
    <row r="8" spans="1:6" ht="27.75">
      <c r="A8" s="482" t="s">
        <v>176</v>
      </c>
      <c r="B8" s="482"/>
      <c r="C8" s="482"/>
      <c r="D8" s="482"/>
      <c r="E8" s="482"/>
      <c r="F8" s="482"/>
    </row>
    <row r="12" spans="1:6">
      <c r="A12" s="432"/>
      <c r="B12" s="432" t="s">
        <v>177</v>
      </c>
      <c r="C12" s="432"/>
      <c r="D12" s="432"/>
      <c r="E12" s="432" t="s">
        <v>177</v>
      </c>
      <c r="F12" s="432" t="s">
        <v>178</v>
      </c>
    </row>
    <row r="13" spans="1:6">
      <c r="A13" s="147"/>
      <c r="B13" s="147" t="s">
        <v>179</v>
      </c>
      <c r="C13" s="147" t="s">
        <v>125</v>
      </c>
      <c r="D13" s="147" t="s">
        <v>126</v>
      </c>
      <c r="E13" s="147" t="s">
        <v>180</v>
      </c>
      <c r="F13" s="147" t="s">
        <v>180</v>
      </c>
    </row>
    <row r="14" spans="1:6">
      <c r="A14" s="433" t="s">
        <v>181</v>
      </c>
      <c r="B14" s="433" t="s">
        <v>31</v>
      </c>
      <c r="C14" s="433" t="s">
        <v>182</v>
      </c>
      <c r="D14" s="433" t="s">
        <v>182</v>
      </c>
      <c r="E14" s="433" t="s">
        <v>183</v>
      </c>
      <c r="F14" s="433" t="s">
        <v>184</v>
      </c>
    </row>
    <row r="15" spans="1:6">
      <c r="A15" s="191"/>
      <c r="B15" s="191"/>
      <c r="C15" s="191"/>
      <c r="D15" s="191"/>
      <c r="E15" s="191"/>
      <c r="F15" s="191"/>
    </row>
    <row r="16" spans="1:6">
      <c r="A16" s="175" t="s">
        <v>185</v>
      </c>
      <c r="B16" s="193"/>
      <c r="C16" s="193"/>
      <c r="D16" s="193"/>
      <c r="E16" s="193"/>
      <c r="F16" s="193"/>
    </row>
    <row r="17" spans="1:6">
      <c r="A17" s="175" t="s">
        <v>186</v>
      </c>
      <c r="B17" s="211"/>
      <c r="C17" s="211"/>
      <c r="D17" s="211"/>
      <c r="E17" s="211"/>
      <c r="F17" s="211"/>
    </row>
    <row r="18" spans="1:6">
      <c r="A18" s="193"/>
      <c r="B18" s="211">
        <v>-68910378</v>
      </c>
      <c r="C18" s="211">
        <v>0</v>
      </c>
      <c r="D18" s="211">
        <v>-4776683</v>
      </c>
      <c r="E18" s="211">
        <v>-64133695</v>
      </c>
      <c r="F18" s="211">
        <v>-68910378</v>
      </c>
    </row>
    <row r="19" spans="1:6">
      <c r="A19" s="193"/>
      <c r="B19" s="211"/>
      <c r="C19" s="211"/>
      <c r="D19" s="211"/>
      <c r="E19" s="211"/>
      <c r="F19" s="211"/>
    </row>
    <row r="20" spans="1:6">
      <c r="A20" s="196"/>
      <c r="B20" s="214"/>
      <c r="C20" s="214"/>
      <c r="D20" s="214"/>
      <c r="E20" s="214"/>
      <c r="F20" s="214"/>
    </row>
    <row r="21" spans="1:6">
      <c r="A21" s="191"/>
      <c r="B21" s="210"/>
      <c r="C21" s="210"/>
      <c r="D21" s="210"/>
      <c r="E21" s="210"/>
      <c r="F21" s="210"/>
    </row>
    <row r="22" spans="1:6">
      <c r="A22" s="176" t="s">
        <v>150</v>
      </c>
      <c r="B22" s="215">
        <v>-68910378</v>
      </c>
      <c r="C22" s="215">
        <v>0</v>
      </c>
      <c r="D22" s="215">
        <v>-4776683</v>
      </c>
      <c r="E22" s="215">
        <v>-64133695</v>
      </c>
      <c r="F22" s="215">
        <v>-68910378</v>
      </c>
    </row>
    <row r="23" spans="1:6">
      <c r="A23" s="191"/>
      <c r="B23" s="210"/>
      <c r="C23" s="210"/>
      <c r="D23" s="210"/>
      <c r="E23" s="210"/>
      <c r="F23" s="210"/>
    </row>
    <row r="24" spans="1:6">
      <c r="A24" s="175" t="s">
        <v>187</v>
      </c>
      <c r="B24" s="211"/>
      <c r="C24" s="211"/>
      <c r="D24" s="211"/>
      <c r="E24" s="211"/>
      <c r="F24" s="211"/>
    </row>
    <row r="25" spans="1:6">
      <c r="A25" s="175" t="s">
        <v>188</v>
      </c>
      <c r="B25" s="211"/>
      <c r="C25" s="211"/>
      <c r="D25" s="211"/>
      <c r="E25" s="211"/>
      <c r="F25" s="211"/>
    </row>
    <row r="26" spans="1:6">
      <c r="A26" s="193"/>
      <c r="B26" s="211">
        <v>0</v>
      </c>
      <c r="C26" s="211">
        <v>0</v>
      </c>
      <c r="D26" s="211">
        <v>0</v>
      </c>
      <c r="E26" s="211">
        <v>0</v>
      </c>
      <c r="F26" s="211">
        <v>0</v>
      </c>
    </row>
    <row r="27" spans="1:6">
      <c r="A27" s="196"/>
      <c r="B27" s="214"/>
      <c r="C27" s="214"/>
      <c r="D27" s="214"/>
      <c r="E27" s="214"/>
      <c r="F27" s="214"/>
    </row>
    <row r="28" spans="1:6">
      <c r="A28" s="191"/>
      <c r="B28" s="210"/>
      <c r="C28" s="210"/>
      <c r="D28" s="210"/>
      <c r="E28" s="210"/>
      <c r="F28" s="210"/>
    </row>
    <row r="29" spans="1:6">
      <c r="A29" s="176" t="s">
        <v>150</v>
      </c>
      <c r="B29" s="215">
        <v>0</v>
      </c>
      <c r="C29" s="215">
        <v>0</v>
      </c>
      <c r="D29" s="215">
        <v>0</v>
      </c>
      <c r="E29" s="215">
        <v>0</v>
      </c>
      <c r="F29" s="215">
        <v>0</v>
      </c>
    </row>
    <row r="32" spans="1:6" ht="15.75">
      <c r="A32" s="138"/>
    </row>
    <row r="33" spans="1:1" ht="15.75">
      <c r="A33" s="138"/>
    </row>
    <row r="34" spans="1:1" ht="15.75">
      <c r="A34" s="138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2:G53"/>
  <sheetViews>
    <sheetView showGridLines="0" topLeftCell="A34" zoomScale="80" zoomScaleNormal="80" workbookViewId="0">
      <selection activeCell="I25" sqref="I25"/>
    </sheetView>
  </sheetViews>
  <sheetFormatPr baseColWidth="10" defaultRowHeight="12.75"/>
  <cols>
    <col min="1" max="1" width="27.109375" style="142" customWidth="1"/>
    <col min="2" max="2" width="13.44140625" style="142" customWidth="1"/>
    <col min="3" max="3" width="13.88671875" style="142" customWidth="1"/>
    <col min="4" max="4" width="9.88671875" style="142" customWidth="1"/>
    <col min="5" max="5" width="15.77734375" style="142" customWidth="1"/>
    <col min="6" max="6" width="15.21875" style="142" customWidth="1"/>
    <col min="7" max="7" width="9.5546875" style="142" bestFit="1" customWidth="1"/>
    <col min="8" max="16384" width="11.5546875" style="142"/>
  </cols>
  <sheetData>
    <row r="2" spans="1:6" ht="24.75" customHeight="1">
      <c r="E2" s="468" t="s">
        <v>215</v>
      </c>
      <c r="F2" s="468"/>
    </row>
    <row r="3" spans="1:6" ht="23.25">
      <c r="A3" s="475" t="s">
        <v>56</v>
      </c>
      <c r="B3" s="475"/>
      <c r="C3" s="475"/>
      <c r="D3" s="475"/>
      <c r="E3" s="475"/>
      <c r="F3" s="475"/>
    </row>
    <row r="4" spans="1:6" ht="23.25">
      <c r="A4" s="475" t="s">
        <v>549</v>
      </c>
      <c r="B4" s="475"/>
      <c r="C4" s="475"/>
      <c r="D4" s="475"/>
      <c r="E4" s="475"/>
      <c r="F4" s="475"/>
    </row>
    <row r="5" spans="1:6" ht="20.25">
      <c r="A5" s="483" t="s">
        <v>55</v>
      </c>
      <c r="B5" s="483"/>
      <c r="C5" s="483"/>
      <c r="D5" s="483"/>
      <c r="E5" s="483"/>
      <c r="F5" s="483"/>
    </row>
    <row r="7" spans="1:6" ht="26.25">
      <c r="A7" s="477" t="s">
        <v>216</v>
      </c>
      <c r="B7" s="477"/>
      <c r="C7" s="477"/>
      <c r="D7" s="477"/>
      <c r="E7" s="477"/>
      <c r="F7" s="477"/>
    </row>
    <row r="9" spans="1:6">
      <c r="A9" s="432"/>
      <c r="B9" s="485" t="s">
        <v>217</v>
      </c>
      <c r="C9" s="486"/>
      <c r="D9" s="432"/>
      <c r="E9" s="485" t="s">
        <v>218</v>
      </c>
      <c r="F9" s="486"/>
    </row>
    <row r="10" spans="1:6">
      <c r="A10" s="147"/>
      <c r="B10" s="432"/>
      <c r="C10" s="229"/>
      <c r="D10" s="147"/>
      <c r="E10" s="432" t="s">
        <v>219</v>
      </c>
      <c r="F10" s="432" t="s">
        <v>219</v>
      </c>
    </row>
    <row r="11" spans="1:6">
      <c r="A11" s="147"/>
      <c r="B11" s="147"/>
      <c r="C11" s="149" t="s">
        <v>220</v>
      </c>
      <c r="D11" s="147" t="s">
        <v>221</v>
      </c>
      <c r="E11" s="147" t="s">
        <v>31</v>
      </c>
      <c r="F11" s="147" t="s">
        <v>31</v>
      </c>
    </row>
    <row r="12" spans="1:6">
      <c r="A12" s="433" t="s">
        <v>192</v>
      </c>
      <c r="B12" s="433" t="s">
        <v>147</v>
      </c>
      <c r="C12" s="155" t="s">
        <v>222</v>
      </c>
      <c r="D12" s="433" t="s">
        <v>223</v>
      </c>
      <c r="E12" s="433" t="s">
        <v>193</v>
      </c>
      <c r="F12" s="433" t="s">
        <v>194</v>
      </c>
    </row>
    <row r="13" spans="1:6">
      <c r="A13" s="191"/>
      <c r="B13" s="191"/>
      <c r="C13" s="191"/>
      <c r="D13" s="191"/>
      <c r="E13" s="191"/>
      <c r="F13" s="191"/>
    </row>
    <row r="14" spans="1:6">
      <c r="A14" s="230" t="s">
        <v>13</v>
      </c>
      <c r="B14" s="193"/>
      <c r="C14" s="193"/>
      <c r="D14" s="193"/>
      <c r="E14" s="193"/>
      <c r="F14" s="193"/>
    </row>
    <row r="15" spans="1:6" ht="6" customHeight="1">
      <c r="A15" s="193"/>
      <c r="B15" s="193"/>
      <c r="C15" s="219"/>
      <c r="D15" s="219"/>
      <c r="E15" s="219"/>
      <c r="F15" s="219"/>
    </row>
    <row r="16" spans="1:6">
      <c r="A16" s="175" t="s">
        <v>224</v>
      </c>
      <c r="B16" s="193"/>
      <c r="C16" s="219"/>
      <c r="D16" s="219"/>
      <c r="E16" s="219"/>
      <c r="F16" s="219"/>
    </row>
    <row r="17" spans="1:7">
      <c r="A17" s="193"/>
      <c r="B17" s="231"/>
      <c r="C17" s="219"/>
      <c r="D17" s="219"/>
      <c r="E17" s="219"/>
      <c r="F17" s="219"/>
    </row>
    <row r="18" spans="1:7">
      <c r="A18" s="193" t="s">
        <v>225</v>
      </c>
      <c r="B18" s="231" t="s">
        <v>226</v>
      </c>
      <c r="C18" s="232">
        <v>281540.9601116752</v>
      </c>
      <c r="D18" s="232">
        <v>5960.14</v>
      </c>
      <c r="E18" s="219">
        <v>1678023538</v>
      </c>
      <c r="F18" s="219">
        <v>3283438263</v>
      </c>
      <c r="G18" s="234"/>
    </row>
    <row r="19" spans="1:7">
      <c r="A19" s="193" t="s">
        <v>227</v>
      </c>
      <c r="B19" s="231" t="s">
        <v>226</v>
      </c>
      <c r="C19" s="232">
        <v>129838.73113718805</v>
      </c>
      <c r="D19" s="232">
        <v>5960.14</v>
      </c>
      <c r="E19" s="219">
        <v>773857015</v>
      </c>
      <c r="F19" s="219">
        <v>525681390.12080002</v>
      </c>
      <c r="G19" s="235"/>
    </row>
    <row r="20" spans="1:7">
      <c r="A20" s="193" t="s">
        <v>228</v>
      </c>
      <c r="B20" s="231" t="s">
        <v>226</v>
      </c>
      <c r="C20" s="232">
        <v>3241.6500283550386</v>
      </c>
      <c r="D20" s="232">
        <v>5960.14</v>
      </c>
      <c r="E20" s="219">
        <v>19320688</v>
      </c>
      <c r="F20" s="219">
        <v>11016646</v>
      </c>
      <c r="G20" s="235"/>
    </row>
    <row r="21" spans="1:7">
      <c r="A21" s="193" t="s">
        <v>229</v>
      </c>
      <c r="B21" s="231" t="s">
        <v>226</v>
      </c>
      <c r="C21" s="232">
        <v>0</v>
      </c>
      <c r="D21" s="232">
        <v>5960.14</v>
      </c>
      <c r="E21" s="219">
        <v>0</v>
      </c>
      <c r="F21" s="219">
        <v>1705406</v>
      </c>
      <c r="G21" s="235"/>
    </row>
    <row r="22" spans="1:7">
      <c r="A22" s="193"/>
      <c r="B22" s="231"/>
      <c r="C22" s="232"/>
      <c r="D22" s="233"/>
      <c r="E22" s="219"/>
      <c r="F22" s="219"/>
      <c r="G22" s="235"/>
    </row>
    <row r="23" spans="1:7">
      <c r="A23" s="193"/>
      <c r="B23" s="231"/>
      <c r="C23" s="232"/>
      <c r="D23" s="236"/>
      <c r="E23" s="219"/>
      <c r="F23" s="219"/>
    </row>
    <row r="24" spans="1:7">
      <c r="A24" s="216" t="s">
        <v>230</v>
      </c>
      <c r="B24" s="237"/>
      <c r="C24" s="238">
        <v>414621.34127721825</v>
      </c>
      <c r="D24" s="239"/>
      <c r="E24" s="240">
        <v>2471201241</v>
      </c>
      <c r="F24" s="240">
        <v>3821841705.1208</v>
      </c>
    </row>
    <row r="25" spans="1:7">
      <c r="A25" s="191"/>
      <c r="B25" s="241"/>
      <c r="C25" s="192"/>
      <c r="D25" s="192"/>
      <c r="E25" s="192"/>
      <c r="F25" s="192"/>
    </row>
    <row r="26" spans="1:7">
      <c r="A26" s="175" t="s">
        <v>231</v>
      </c>
      <c r="B26" s="231"/>
      <c r="C26" s="219"/>
      <c r="D26" s="219"/>
      <c r="E26" s="219"/>
      <c r="F26" s="219"/>
    </row>
    <row r="27" spans="1:7">
      <c r="A27" s="175"/>
      <c r="B27" s="231"/>
      <c r="C27" s="219"/>
      <c r="D27" s="219"/>
      <c r="E27" s="219"/>
      <c r="F27" s="219"/>
    </row>
    <row r="28" spans="1:7">
      <c r="A28" s="193" t="s">
        <v>396</v>
      </c>
      <c r="B28" s="231" t="s">
        <v>226</v>
      </c>
      <c r="C28" s="232">
        <v>0</v>
      </c>
      <c r="D28" s="232">
        <v>5960.14</v>
      </c>
      <c r="E28" s="219">
        <v>0</v>
      </c>
      <c r="F28" s="219">
        <v>0</v>
      </c>
    </row>
    <row r="29" spans="1:7">
      <c r="A29" s="193" t="s">
        <v>562</v>
      </c>
      <c r="B29" s="231" t="s">
        <v>226</v>
      </c>
      <c r="C29" s="232">
        <v>0</v>
      </c>
      <c r="D29" s="232">
        <v>5960.14</v>
      </c>
      <c r="E29" s="219">
        <v>0</v>
      </c>
      <c r="F29" s="219">
        <v>0</v>
      </c>
    </row>
    <row r="30" spans="1:7">
      <c r="A30" s="193"/>
      <c r="B30" s="231"/>
      <c r="C30" s="232"/>
      <c r="D30" s="232"/>
      <c r="E30" s="219"/>
      <c r="F30" s="219"/>
    </row>
    <row r="31" spans="1:7">
      <c r="A31" s="216" t="s">
        <v>230</v>
      </c>
      <c r="B31" s="237"/>
      <c r="C31" s="238">
        <v>0</v>
      </c>
      <c r="D31" s="240"/>
      <c r="E31" s="240">
        <v>0</v>
      </c>
      <c r="F31" s="240">
        <v>0</v>
      </c>
    </row>
    <row r="32" spans="1:7">
      <c r="A32" s="242"/>
      <c r="B32" s="243"/>
      <c r="C32" s="244"/>
      <c r="D32" s="244"/>
      <c r="E32" s="244"/>
      <c r="F32" s="244"/>
    </row>
    <row r="33" spans="1:7">
      <c r="A33" s="174" t="s">
        <v>232</v>
      </c>
      <c r="B33" s="245"/>
      <c r="C33" s="246">
        <v>414621.34127721825</v>
      </c>
      <c r="D33" s="247"/>
      <c r="E33" s="248">
        <v>2471201241</v>
      </c>
      <c r="F33" s="248">
        <v>3821841705.1208</v>
      </c>
    </row>
    <row r="34" spans="1:7">
      <c r="A34" s="191"/>
      <c r="B34" s="241"/>
      <c r="C34" s="192"/>
      <c r="D34" s="192"/>
      <c r="E34" s="192"/>
      <c r="F34" s="192"/>
    </row>
    <row r="35" spans="1:7">
      <c r="A35" s="230" t="s">
        <v>15</v>
      </c>
      <c r="B35" s="231"/>
      <c r="C35" s="219"/>
      <c r="D35" s="219"/>
      <c r="E35" s="219"/>
      <c r="F35" s="219"/>
    </row>
    <row r="36" spans="1:7" ht="6" customHeight="1">
      <c r="A36" s="193"/>
      <c r="B36" s="231"/>
      <c r="C36" s="219"/>
      <c r="D36" s="219"/>
      <c r="E36" s="219"/>
      <c r="F36" s="219"/>
    </row>
    <row r="37" spans="1:7">
      <c r="A37" s="175" t="s">
        <v>233</v>
      </c>
      <c r="B37" s="231"/>
      <c r="C37" s="219"/>
      <c r="D37" s="219"/>
      <c r="E37" s="219"/>
      <c r="F37" s="219"/>
    </row>
    <row r="38" spans="1:7" ht="7.5" customHeight="1">
      <c r="A38" s="193"/>
      <c r="B38" s="231"/>
      <c r="C38" s="219"/>
      <c r="D38" s="219"/>
      <c r="E38" s="219"/>
      <c r="F38" s="219"/>
    </row>
    <row r="39" spans="1:7">
      <c r="A39" s="193" t="s">
        <v>563</v>
      </c>
      <c r="B39" s="231" t="s">
        <v>226</v>
      </c>
      <c r="C39" s="232">
        <v>152900.28988716545</v>
      </c>
      <c r="D39" s="232">
        <v>5960.94</v>
      </c>
      <c r="E39" s="219">
        <v>911429454</v>
      </c>
      <c r="F39" s="219">
        <v>0</v>
      </c>
      <c r="G39" s="249"/>
    </row>
    <row r="40" spans="1:7">
      <c r="A40" s="193" t="s">
        <v>564</v>
      </c>
      <c r="B40" s="231" t="s">
        <v>226</v>
      </c>
      <c r="C40" s="232">
        <v>63805.179921287585</v>
      </c>
      <c r="D40" s="232">
        <v>5960.94</v>
      </c>
      <c r="E40" s="219">
        <v>380338849.19999999</v>
      </c>
      <c r="F40" s="219">
        <v>192154520</v>
      </c>
      <c r="G40" s="249"/>
    </row>
    <row r="41" spans="1:7">
      <c r="A41" s="193" t="s">
        <v>565</v>
      </c>
      <c r="B41" s="231" t="s">
        <v>226</v>
      </c>
      <c r="C41" s="232">
        <v>0</v>
      </c>
      <c r="D41" s="232">
        <v>5960.94</v>
      </c>
      <c r="E41" s="219">
        <v>0</v>
      </c>
      <c r="F41" s="219">
        <v>0</v>
      </c>
      <c r="G41" s="249"/>
    </row>
    <row r="42" spans="1:7">
      <c r="A42" s="193" t="s">
        <v>566</v>
      </c>
      <c r="B42" s="231" t="s">
        <v>226</v>
      </c>
      <c r="C42" s="232">
        <v>0</v>
      </c>
      <c r="D42" s="232">
        <v>5960.94</v>
      </c>
      <c r="E42" s="219">
        <v>0</v>
      </c>
      <c r="F42" s="219">
        <v>0</v>
      </c>
      <c r="G42" s="249"/>
    </row>
    <row r="43" spans="1:7">
      <c r="A43" s="193"/>
      <c r="B43" s="231"/>
      <c r="C43" s="232"/>
      <c r="D43" s="316"/>
      <c r="E43" s="219"/>
      <c r="F43" s="219"/>
    </row>
    <row r="44" spans="1:7">
      <c r="A44" s="216" t="s">
        <v>172</v>
      </c>
      <c r="B44" s="237"/>
      <c r="C44" s="238">
        <v>216705.46980845302</v>
      </c>
      <c r="D44" s="250"/>
      <c r="E44" s="240">
        <v>1291768303.2</v>
      </c>
      <c r="F44" s="240">
        <v>192154520</v>
      </c>
    </row>
    <row r="45" spans="1:7">
      <c r="A45" s="191"/>
      <c r="B45" s="241"/>
      <c r="C45" s="251"/>
      <c r="D45" s="192"/>
      <c r="E45" s="192"/>
      <c r="F45" s="192"/>
    </row>
    <row r="46" spans="1:7">
      <c r="A46" s="175" t="s">
        <v>234</v>
      </c>
      <c r="B46" s="231"/>
      <c r="C46" s="232"/>
      <c r="D46" s="219"/>
      <c r="E46" s="219"/>
      <c r="F46" s="219"/>
    </row>
    <row r="47" spans="1:7">
      <c r="A47" s="193" t="s">
        <v>567</v>
      </c>
      <c r="B47" s="231" t="s">
        <v>226</v>
      </c>
      <c r="C47" s="232">
        <v>30128.020245129126</v>
      </c>
      <c r="D47" s="232">
        <v>5960.94</v>
      </c>
      <c r="E47" s="219">
        <v>179591321</v>
      </c>
      <c r="F47" s="219">
        <v>256398862</v>
      </c>
    </row>
    <row r="48" spans="1:7">
      <c r="A48" s="193"/>
      <c r="B48" s="193"/>
      <c r="C48" s="232"/>
      <c r="D48" s="226"/>
      <c r="E48" s="219"/>
      <c r="F48" s="219"/>
    </row>
    <row r="49" spans="1:6">
      <c r="A49" s="216" t="s">
        <v>230</v>
      </c>
      <c r="B49" s="216"/>
      <c r="C49" s="238">
        <v>30128.020245129126</v>
      </c>
      <c r="D49" s="250"/>
      <c r="E49" s="240">
        <v>179591321</v>
      </c>
      <c r="F49" s="240">
        <v>256398862</v>
      </c>
    </row>
    <row r="50" spans="1:6">
      <c r="A50" s="242"/>
      <c r="B50" s="242"/>
      <c r="C50" s="252"/>
      <c r="D50" s="253"/>
      <c r="E50" s="244"/>
      <c r="F50" s="244"/>
    </row>
    <row r="51" spans="1:6">
      <c r="A51" s="174" t="s">
        <v>232</v>
      </c>
      <c r="B51" s="254"/>
      <c r="C51" s="246">
        <v>246833.49005358215</v>
      </c>
      <c r="D51" s="247"/>
      <c r="E51" s="248">
        <v>1471359624.2</v>
      </c>
      <c r="F51" s="248">
        <v>448553382</v>
      </c>
    </row>
    <row r="53" spans="1:6">
      <c r="A53" s="484"/>
      <c r="B53" s="484"/>
      <c r="C53" s="484"/>
      <c r="D53" s="484"/>
      <c r="E53" s="484"/>
      <c r="F53" s="484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paperSize="9" scale="7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2:K57"/>
  <sheetViews>
    <sheetView showGridLines="0" zoomScale="80" zoomScaleNormal="80" workbookViewId="0">
      <selection activeCell="J45" sqref="J45"/>
    </sheetView>
  </sheetViews>
  <sheetFormatPr baseColWidth="10" defaultRowHeight="12.75"/>
  <cols>
    <col min="1" max="1" width="38.6640625" style="142" customWidth="1"/>
    <col min="2" max="2" width="11.77734375" style="142" customWidth="1"/>
    <col min="3" max="3" width="11.21875" style="142" customWidth="1"/>
    <col min="4" max="5" width="11.44140625" style="142" customWidth="1"/>
    <col min="6" max="7" width="11.5546875" style="142"/>
    <col min="8" max="8" width="13.33203125" style="142" customWidth="1"/>
    <col min="9" max="9" width="3" style="142" customWidth="1"/>
    <col min="10" max="10" width="13.6640625" style="142" customWidth="1"/>
    <col min="11" max="16384" width="11.5546875" style="142"/>
  </cols>
  <sheetData>
    <row r="2" spans="1:5" ht="21.75" customHeight="1">
      <c r="D2" s="468" t="s">
        <v>189</v>
      </c>
      <c r="E2" s="468"/>
    </row>
    <row r="3" spans="1:5" ht="18.75">
      <c r="E3" s="188"/>
    </row>
    <row r="4" spans="1:5" ht="23.25">
      <c r="A4" s="475" t="s">
        <v>56</v>
      </c>
      <c r="B4" s="475"/>
      <c r="C4" s="475"/>
      <c r="D4" s="475"/>
      <c r="E4" s="475"/>
    </row>
    <row r="5" spans="1:5" ht="23.25">
      <c r="A5" s="475" t="s">
        <v>549</v>
      </c>
      <c r="B5" s="475"/>
      <c r="C5" s="475"/>
      <c r="D5" s="475"/>
      <c r="E5" s="475"/>
    </row>
    <row r="6" spans="1:5" ht="20.25">
      <c r="A6" s="483" t="s">
        <v>55</v>
      </c>
      <c r="B6" s="483"/>
      <c r="C6" s="483"/>
      <c r="D6" s="483"/>
      <c r="E6" s="483"/>
    </row>
    <row r="8" spans="1:5" ht="19.5">
      <c r="A8" s="489" t="s">
        <v>190</v>
      </c>
      <c r="B8" s="489"/>
      <c r="C8" s="489"/>
      <c r="D8" s="489"/>
      <c r="E8" s="489"/>
    </row>
    <row r="9" spans="1:5" ht="19.5">
      <c r="A9" s="489" t="s">
        <v>191</v>
      </c>
      <c r="B9" s="489"/>
      <c r="C9" s="489"/>
      <c r="D9" s="489"/>
      <c r="E9" s="489"/>
    </row>
    <row r="13" spans="1:5">
      <c r="A13" s="150"/>
      <c r="B13" s="487" t="s">
        <v>31</v>
      </c>
      <c r="C13" s="487"/>
      <c r="D13" s="487" t="s">
        <v>31</v>
      </c>
      <c r="E13" s="487"/>
    </row>
    <row r="14" spans="1:5">
      <c r="A14" s="190" t="s">
        <v>192</v>
      </c>
      <c r="B14" s="488" t="s">
        <v>193</v>
      </c>
      <c r="C14" s="488"/>
      <c r="D14" s="488" t="s">
        <v>194</v>
      </c>
      <c r="E14" s="488"/>
    </row>
    <row r="15" spans="1:5">
      <c r="A15" s="191"/>
      <c r="B15" s="192"/>
      <c r="C15" s="192"/>
      <c r="D15" s="192"/>
      <c r="E15" s="192"/>
    </row>
    <row r="16" spans="1:5">
      <c r="A16" s="175" t="s">
        <v>195</v>
      </c>
      <c r="B16" s="219"/>
      <c r="C16" s="219"/>
      <c r="D16" s="219"/>
      <c r="E16" s="219"/>
    </row>
    <row r="17" spans="1:11">
      <c r="A17" s="175" t="s">
        <v>196</v>
      </c>
      <c r="B17" s="219">
        <v>0</v>
      </c>
      <c r="C17" s="220">
        <f>+C29</f>
        <v>0</v>
      </c>
      <c r="D17" s="219">
        <v>0</v>
      </c>
      <c r="E17" s="220">
        <f>+E29</f>
        <v>0</v>
      </c>
    </row>
    <row r="18" spans="1:11">
      <c r="A18" s="193"/>
      <c r="B18" s="219"/>
      <c r="C18" s="219"/>
      <c r="D18" s="219"/>
      <c r="E18" s="219"/>
    </row>
    <row r="19" spans="1:11">
      <c r="A19" s="193" t="s">
        <v>197</v>
      </c>
      <c r="B19" s="219"/>
      <c r="C19" s="219"/>
      <c r="D19" s="219"/>
      <c r="E19" s="219"/>
    </row>
    <row r="20" spans="1:11">
      <c r="A20" s="221" t="s">
        <v>198</v>
      </c>
      <c r="B20" s="219">
        <v>0</v>
      </c>
      <c r="C20" s="219">
        <v>0</v>
      </c>
      <c r="D20" s="219">
        <v>0</v>
      </c>
      <c r="E20" s="219">
        <v>0</v>
      </c>
    </row>
    <row r="21" spans="1:11">
      <c r="A21" s="221" t="s">
        <v>199</v>
      </c>
      <c r="B21" s="219">
        <f t="shared" ref="B21:E24" si="0">+D36</f>
        <v>0</v>
      </c>
      <c r="C21" s="219">
        <f t="shared" si="0"/>
        <v>0</v>
      </c>
      <c r="D21" s="219">
        <f t="shared" si="0"/>
        <v>0</v>
      </c>
      <c r="E21" s="219">
        <f t="shared" si="0"/>
        <v>0</v>
      </c>
      <c r="H21" s="222"/>
      <c r="I21" s="178"/>
      <c r="J21" s="222"/>
      <c r="K21" s="178"/>
    </row>
    <row r="22" spans="1:11">
      <c r="A22" s="221" t="s">
        <v>200</v>
      </c>
      <c r="B22" s="219">
        <f t="shared" si="0"/>
        <v>0</v>
      </c>
      <c r="C22" s="219">
        <f t="shared" si="0"/>
        <v>0</v>
      </c>
      <c r="D22" s="219">
        <f t="shared" si="0"/>
        <v>0</v>
      </c>
      <c r="E22" s="219">
        <f t="shared" si="0"/>
        <v>0</v>
      </c>
      <c r="H22" s="178"/>
      <c r="I22" s="178"/>
      <c r="J22" s="178"/>
      <c r="K22" s="178"/>
    </row>
    <row r="23" spans="1:11">
      <c r="A23" s="221" t="s">
        <v>201</v>
      </c>
      <c r="B23" s="219">
        <f t="shared" si="0"/>
        <v>0</v>
      </c>
      <c r="C23" s="219">
        <f t="shared" si="0"/>
        <v>0</v>
      </c>
      <c r="D23" s="219">
        <f t="shared" si="0"/>
        <v>0</v>
      </c>
      <c r="E23" s="219">
        <f t="shared" si="0"/>
        <v>0</v>
      </c>
      <c r="H23" s="178"/>
      <c r="I23" s="178"/>
      <c r="J23" s="178"/>
      <c r="K23" s="178"/>
    </row>
    <row r="24" spans="1:11">
      <c r="A24" s="221" t="s">
        <v>202</v>
      </c>
      <c r="B24" s="219">
        <f t="shared" si="0"/>
        <v>0</v>
      </c>
      <c r="C24" s="219">
        <f t="shared" si="0"/>
        <v>0</v>
      </c>
      <c r="D24" s="219">
        <f t="shared" si="0"/>
        <v>0</v>
      </c>
      <c r="E24" s="219">
        <f t="shared" si="0"/>
        <v>0</v>
      </c>
      <c r="H24" s="178"/>
      <c r="I24" s="178"/>
      <c r="J24" s="178"/>
      <c r="K24" s="178"/>
    </row>
    <row r="25" spans="1:11">
      <c r="A25" s="193"/>
      <c r="B25" s="219"/>
      <c r="C25" s="219"/>
      <c r="D25" s="219"/>
      <c r="E25" s="219"/>
      <c r="H25" s="178"/>
      <c r="I25" s="178"/>
      <c r="J25" s="178"/>
      <c r="K25" s="178"/>
    </row>
    <row r="26" spans="1:11">
      <c r="A26" s="193" t="s">
        <v>203</v>
      </c>
      <c r="B26" s="219"/>
      <c r="C26" s="219"/>
      <c r="D26" s="219"/>
      <c r="E26" s="219"/>
    </row>
    <row r="27" spans="1:11">
      <c r="A27" s="193" t="s">
        <v>31</v>
      </c>
      <c r="B27" s="219"/>
      <c r="C27" s="219"/>
      <c r="D27" s="219"/>
      <c r="E27" s="219"/>
    </row>
    <row r="28" spans="1:11">
      <c r="A28" s="221" t="s">
        <v>204</v>
      </c>
      <c r="B28" s="219">
        <v>0</v>
      </c>
      <c r="C28" s="219">
        <f>+D29-C20-C21-C22-C23-C24+C35+C36+C37+C38+C39</f>
        <v>0</v>
      </c>
      <c r="D28" s="219">
        <v>0</v>
      </c>
      <c r="E28" s="219">
        <v>0</v>
      </c>
    </row>
    <row r="29" spans="1:11">
      <c r="A29" s="221" t="s">
        <v>205</v>
      </c>
      <c r="B29" s="219">
        <v>0</v>
      </c>
      <c r="C29" s="219">
        <f>+D30-C21-C22-C23-C24-C25+C36+C37+C38+C39+C40</f>
        <v>0</v>
      </c>
      <c r="D29" s="219">
        <v>0</v>
      </c>
      <c r="E29" s="219">
        <v>0</v>
      </c>
    </row>
    <row r="30" spans="1:11">
      <c r="A30" s="193"/>
      <c r="B30" s="219"/>
      <c r="C30" s="219"/>
      <c r="D30" s="219"/>
      <c r="E30" s="219">
        <v>0</v>
      </c>
    </row>
    <row r="31" spans="1:11">
      <c r="A31" s="193" t="s">
        <v>206</v>
      </c>
      <c r="B31" s="219">
        <v>0</v>
      </c>
      <c r="C31" s="219">
        <f>+D32-C23-C24-C25-C26-C27+C38+C39+C40+C41+C42</f>
        <v>0</v>
      </c>
      <c r="D31" s="219">
        <v>0</v>
      </c>
      <c r="E31" s="219">
        <v>0</v>
      </c>
    </row>
    <row r="32" spans="1:11">
      <c r="A32" s="193" t="s">
        <v>207</v>
      </c>
      <c r="B32" s="219">
        <f>+C33-B24-B25-B26-B27-B28+B39+B40+B41+B42+B43</f>
        <v>0</v>
      </c>
      <c r="C32" s="219">
        <f>+D33-C24-C25-C26-C27-C28+C39+C40+C41+C42+C43</f>
        <v>0</v>
      </c>
      <c r="D32" s="219">
        <v>0</v>
      </c>
      <c r="E32" s="219">
        <v>0</v>
      </c>
    </row>
    <row r="33" spans="1:11">
      <c r="A33" s="193"/>
      <c r="B33" s="219"/>
      <c r="C33" s="219"/>
      <c r="D33" s="219"/>
      <c r="E33" s="219"/>
    </row>
    <row r="34" spans="1:11">
      <c r="A34" s="193" t="s">
        <v>208</v>
      </c>
      <c r="B34" s="219"/>
      <c r="C34" s="219"/>
      <c r="D34" s="219"/>
      <c r="E34" s="219"/>
    </row>
    <row r="35" spans="1:11">
      <c r="A35" s="221" t="s">
        <v>198</v>
      </c>
      <c r="B35" s="219">
        <v>0</v>
      </c>
      <c r="C35" s="219">
        <v>0</v>
      </c>
      <c r="D35" s="219">
        <f>+E36-D27-D28-D29-D30-D31+D42+D43+D44+D45+D46</f>
        <v>0</v>
      </c>
      <c r="E35" s="219">
        <v>0</v>
      </c>
    </row>
    <row r="36" spans="1:11">
      <c r="A36" s="221" t="s">
        <v>199</v>
      </c>
      <c r="B36" s="219">
        <f>+C37-B28-B29-B30-B31-B32+B43+B44+B45+B46+B47</f>
        <v>0</v>
      </c>
      <c r="C36" s="219">
        <v>0</v>
      </c>
      <c r="D36" s="219">
        <f>+E37-D28-D29-D30-D31-D32+D43+D44+D45+D46+D47</f>
        <v>0</v>
      </c>
      <c r="E36" s="219">
        <v>0</v>
      </c>
      <c r="H36" s="222"/>
      <c r="I36" s="178"/>
      <c r="J36" s="222"/>
      <c r="K36" s="178"/>
    </row>
    <row r="37" spans="1:11">
      <c r="A37" s="221" t="s">
        <v>200</v>
      </c>
      <c r="B37" s="219">
        <f>+C38-B29-B30-B31-B32-B33+B44+B45+B46+B47+B48</f>
        <v>0</v>
      </c>
      <c r="C37" s="219">
        <v>0</v>
      </c>
      <c r="D37" s="219">
        <f>+E38-D29-D30-D31-D32-D33+D44+D45+D46+D47+D48</f>
        <v>0</v>
      </c>
      <c r="E37" s="219">
        <f>+F38-E29-E30-E31-E32-E33+E44+E45+E46+E47+E48</f>
        <v>0</v>
      </c>
      <c r="H37" s="178"/>
      <c r="I37" s="178"/>
      <c r="J37" s="178"/>
      <c r="K37" s="178"/>
    </row>
    <row r="38" spans="1:11">
      <c r="A38" s="221" t="s">
        <v>201</v>
      </c>
      <c r="B38" s="219">
        <f>+C39-B30-B31-B32-B33-B34+B45+B46+B47+B48+B49</f>
        <v>0</v>
      </c>
      <c r="C38" s="219">
        <v>0</v>
      </c>
      <c r="D38" s="219">
        <f>+E39-D30-D31-D32-D33-D34+D45+D46+D47+D48+D49</f>
        <v>0</v>
      </c>
      <c r="E38" s="219">
        <f>+F39-E30-E31-E32-E33-E34+E45+E46+E47+E48+E49</f>
        <v>0</v>
      </c>
      <c r="H38" s="178"/>
      <c r="I38" s="178"/>
      <c r="J38" s="178"/>
      <c r="K38" s="178"/>
    </row>
    <row r="39" spans="1:11">
      <c r="A39" s="221" t="s">
        <v>202</v>
      </c>
      <c r="B39" s="219">
        <v>0</v>
      </c>
      <c r="C39" s="219">
        <v>0</v>
      </c>
      <c r="D39" s="219">
        <f>+E40-D31-D32-D33-D34-D35+D46+D47+D48+D49+D50</f>
        <v>0</v>
      </c>
      <c r="E39" s="219">
        <f>+F40-E31-E32-E33-E34-E35+E46+E47+E48+E49+E50</f>
        <v>0</v>
      </c>
    </row>
    <row r="40" spans="1:11">
      <c r="A40" s="193"/>
      <c r="B40" s="219"/>
      <c r="C40" s="219"/>
      <c r="D40" s="219"/>
      <c r="E40" s="219"/>
    </row>
    <row r="41" spans="1:11">
      <c r="A41" s="193"/>
      <c r="B41" s="219"/>
      <c r="C41" s="219"/>
      <c r="D41" s="219"/>
      <c r="E41" s="219"/>
    </row>
    <row r="42" spans="1:11">
      <c r="A42" s="223" t="s">
        <v>209</v>
      </c>
      <c r="B42" s="219"/>
      <c r="C42" s="219"/>
      <c r="D42" s="219"/>
      <c r="E42" s="219"/>
    </row>
    <row r="43" spans="1:11">
      <c r="A43" s="224" t="s">
        <v>210</v>
      </c>
      <c r="B43" s="225">
        <v>0</v>
      </c>
      <c r="C43" s="225">
        <v>0</v>
      </c>
      <c r="D43" s="225">
        <v>0</v>
      </c>
      <c r="E43" s="225">
        <v>0</v>
      </c>
    </row>
    <row r="44" spans="1:11">
      <c r="A44" s="191"/>
      <c r="B44" s="192"/>
      <c r="C44" s="192"/>
      <c r="D44" s="192"/>
      <c r="E44" s="192"/>
    </row>
    <row r="45" spans="1:11">
      <c r="A45" s="175" t="s">
        <v>211</v>
      </c>
      <c r="B45" s="219"/>
      <c r="C45" s="219"/>
      <c r="D45" s="219"/>
      <c r="E45" s="219"/>
    </row>
    <row r="46" spans="1:11">
      <c r="A46" s="175" t="s">
        <v>212</v>
      </c>
      <c r="B46" s="219"/>
      <c r="C46" s="219"/>
      <c r="D46" s="219"/>
      <c r="E46" s="219"/>
    </row>
    <row r="47" spans="1:11">
      <c r="A47" s="175" t="s">
        <v>213</v>
      </c>
      <c r="B47" s="220">
        <v>0</v>
      </c>
      <c r="C47" s="220">
        <f>+C29+C43</f>
        <v>0</v>
      </c>
      <c r="D47" s="220">
        <v>0</v>
      </c>
      <c r="E47" s="220">
        <f>+E29+E43</f>
        <v>0</v>
      </c>
    </row>
    <row r="48" spans="1:11">
      <c r="A48" s="196"/>
      <c r="B48" s="226"/>
      <c r="C48" s="226"/>
      <c r="D48" s="226"/>
      <c r="E48" s="226"/>
    </row>
    <row r="56" spans="1:2" hidden="1">
      <c r="A56" s="227" t="s">
        <v>214</v>
      </c>
      <c r="B56" s="228">
        <f>+B20+B21+B22+B23+B24-[1]Balance!$E$13+B22</f>
        <v>-5815745859</v>
      </c>
    </row>
    <row r="57" spans="1:2" hidden="1">
      <c r="A57" s="227" t="s">
        <v>214</v>
      </c>
      <c r="B57" s="228">
        <f>+B36+B37+B38+B39-[1]Balance!$C$13</f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2:N49"/>
  <sheetViews>
    <sheetView showGridLines="0" topLeftCell="A22" zoomScale="80" zoomScaleNormal="80" workbookViewId="0">
      <selection activeCell="I28" sqref="I28"/>
    </sheetView>
  </sheetViews>
  <sheetFormatPr baseColWidth="10" defaultRowHeight="12.75"/>
  <cols>
    <col min="1" max="1" width="24.88671875" style="142" customWidth="1"/>
    <col min="2" max="5" width="15.5546875" style="142" customWidth="1"/>
    <col min="6" max="6" width="14.33203125" style="142" bestFit="1" customWidth="1"/>
    <col min="7" max="8" width="10.44140625" style="142" bestFit="1" customWidth="1"/>
    <col min="9" max="9" width="16.33203125" style="142" bestFit="1" customWidth="1"/>
    <col min="10" max="10" width="15.5546875" style="142" customWidth="1"/>
    <col min="11" max="11" width="12.44140625" style="142" bestFit="1" customWidth="1"/>
    <col min="12" max="12" width="16.44140625" style="142" customWidth="1"/>
    <col min="13" max="13" width="3.88671875" style="142" customWidth="1"/>
    <col min="14" max="14" width="10.77734375" style="142" customWidth="1"/>
    <col min="15" max="15" width="9.77734375" style="142" customWidth="1"/>
    <col min="16" max="16384" width="11.5546875" style="142"/>
  </cols>
  <sheetData>
    <row r="2" spans="1:11" ht="21.75" customHeight="1">
      <c r="I2" s="468" t="s">
        <v>235</v>
      </c>
      <c r="J2" s="468"/>
    </row>
    <row r="3" spans="1:11" ht="23.25">
      <c r="A3" s="475" t="s">
        <v>56</v>
      </c>
      <c r="B3" s="475"/>
      <c r="C3" s="475"/>
      <c r="D3" s="475"/>
      <c r="E3" s="475"/>
      <c r="F3" s="475"/>
      <c r="G3" s="475"/>
      <c r="H3" s="475"/>
      <c r="I3" s="475"/>
      <c r="J3" s="475"/>
    </row>
    <row r="4" spans="1:11" ht="23.25">
      <c r="A4" s="475" t="s">
        <v>549</v>
      </c>
      <c r="B4" s="475"/>
      <c r="C4" s="475"/>
      <c r="D4" s="475"/>
      <c r="E4" s="475"/>
      <c r="F4" s="475"/>
      <c r="G4" s="475"/>
      <c r="H4" s="475"/>
      <c r="I4" s="475"/>
      <c r="J4" s="475"/>
    </row>
    <row r="5" spans="1:11" ht="20.25">
      <c r="A5" s="483" t="s">
        <v>55</v>
      </c>
      <c r="B5" s="483"/>
      <c r="C5" s="483"/>
      <c r="D5" s="483"/>
      <c r="E5" s="483"/>
      <c r="F5" s="483"/>
      <c r="G5" s="483"/>
      <c r="H5" s="483"/>
      <c r="I5" s="483"/>
      <c r="J5" s="483"/>
    </row>
    <row r="7" spans="1:11" ht="26.25">
      <c r="A7" s="477" t="s">
        <v>236</v>
      </c>
      <c r="B7" s="477"/>
      <c r="C7" s="477"/>
      <c r="D7" s="477"/>
      <c r="E7" s="477"/>
      <c r="F7" s="477"/>
      <c r="G7" s="477"/>
      <c r="H7" s="477"/>
      <c r="I7" s="477"/>
      <c r="J7" s="477"/>
    </row>
    <row r="10" spans="1:11" ht="48" customHeight="1">
      <c r="A10" s="205" t="s">
        <v>181</v>
      </c>
      <c r="B10" s="255" t="s">
        <v>237</v>
      </c>
      <c r="C10" s="255" t="s">
        <v>238</v>
      </c>
      <c r="D10" s="255" t="s">
        <v>239</v>
      </c>
      <c r="E10" s="255" t="s">
        <v>524</v>
      </c>
      <c r="F10" s="255" t="s">
        <v>379</v>
      </c>
      <c r="G10" s="255" t="s">
        <v>380</v>
      </c>
      <c r="H10" s="255" t="s">
        <v>381</v>
      </c>
      <c r="I10" s="255" t="s">
        <v>240</v>
      </c>
      <c r="J10" s="255" t="s">
        <v>241</v>
      </c>
    </row>
    <row r="11" spans="1:11" s="258" customFormat="1">
      <c r="A11" s="256" t="s">
        <v>242</v>
      </c>
      <c r="B11" s="383">
        <v>265489106</v>
      </c>
      <c r="C11" s="383">
        <v>182034846</v>
      </c>
      <c r="D11" s="383">
        <v>825072723</v>
      </c>
      <c r="E11" s="383">
        <v>0</v>
      </c>
      <c r="F11" s="383">
        <v>0</v>
      </c>
      <c r="G11" s="383">
        <v>0</v>
      </c>
      <c r="H11" s="383">
        <v>0</v>
      </c>
      <c r="I11" s="257">
        <v>1272596675</v>
      </c>
      <c r="J11" s="257">
        <v>950787081</v>
      </c>
    </row>
    <row r="12" spans="1:11" s="258" customFormat="1">
      <c r="A12" s="256" t="s">
        <v>243</v>
      </c>
      <c r="B12" s="416">
        <v>40187324</v>
      </c>
      <c r="C12" s="416">
        <v>0</v>
      </c>
      <c r="D12" s="416">
        <v>126556070</v>
      </c>
      <c r="E12" s="416">
        <v>0</v>
      </c>
      <c r="F12" s="416">
        <v>0</v>
      </c>
      <c r="G12" s="383">
        <v>0</v>
      </c>
      <c r="H12" s="383">
        <v>0</v>
      </c>
      <c r="I12" s="257">
        <v>166743394</v>
      </c>
      <c r="J12" s="257">
        <v>144811407</v>
      </c>
      <c r="K12" s="259"/>
    </row>
    <row r="13" spans="1:11" s="258" customFormat="1">
      <c r="A13" s="256" t="s">
        <v>244</v>
      </c>
      <c r="B13" s="416">
        <v>114802480</v>
      </c>
      <c r="C13" s="416">
        <v>0</v>
      </c>
      <c r="D13" s="416">
        <v>703812648</v>
      </c>
      <c r="E13" s="416">
        <v>0</v>
      </c>
      <c r="F13" s="416">
        <v>0</v>
      </c>
      <c r="G13" s="383">
        <v>0</v>
      </c>
      <c r="H13" s="383">
        <v>0</v>
      </c>
      <c r="I13" s="257">
        <v>818615128</v>
      </c>
      <c r="J13" s="257">
        <v>971606907</v>
      </c>
      <c r="K13" s="259"/>
    </row>
    <row r="14" spans="1:11" s="258" customFormat="1">
      <c r="A14" s="256" t="s">
        <v>245</v>
      </c>
      <c r="B14" s="416">
        <v>0</v>
      </c>
      <c r="C14" s="416">
        <v>374750000</v>
      </c>
      <c r="D14" s="416">
        <v>0</v>
      </c>
      <c r="E14" s="416">
        <v>0</v>
      </c>
      <c r="F14" s="416">
        <v>0</v>
      </c>
      <c r="G14" s="383">
        <v>0</v>
      </c>
      <c r="H14" s="383">
        <v>0</v>
      </c>
      <c r="I14" s="257">
        <v>374750000</v>
      </c>
      <c r="J14" s="257">
        <v>459216596</v>
      </c>
      <c r="K14" s="259"/>
    </row>
    <row r="15" spans="1:11" s="258" customFormat="1">
      <c r="A15" s="256" t="s">
        <v>246</v>
      </c>
      <c r="B15" s="416">
        <v>0</v>
      </c>
      <c r="C15" s="416">
        <v>4496000</v>
      </c>
      <c r="D15" s="416">
        <v>1927070748</v>
      </c>
      <c r="E15" s="416">
        <v>0</v>
      </c>
      <c r="F15" s="416">
        <v>0</v>
      </c>
      <c r="G15" s="383">
        <v>0</v>
      </c>
      <c r="H15" s="383">
        <v>0</v>
      </c>
      <c r="I15" s="257">
        <v>1931566748</v>
      </c>
      <c r="J15" s="257">
        <v>1699564448</v>
      </c>
      <c r="K15" s="259"/>
    </row>
    <row r="16" spans="1:11" s="258" customFormat="1">
      <c r="A16" s="256" t="s">
        <v>247</v>
      </c>
      <c r="B16" s="416">
        <v>0</v>
      </c>
      <c r="C16" s="416">
        <v>0</v>
      </c>
      <c r="D16" s="416">
        <v>933767950</v>
      </c>
      <c r="E16" s="416">
        <v>83983417</v>
      </c>
      <c r="F16" s="416">
        <v>0</v>
      </c>
      <c r="G16" s="383">
        <v>0</v>
      </c>
      <c r="H16" s="383">
        <v>0</v>
      </c>
      <c r="I16" s="257">
        <v>1017751367</v>
      </c>
      <c r="J16" s="257">
        <v>1691611557</v>
      </c>
      <c r="K16" s="259"/>
    </row>
    <row r="17" spans="1:11" s="258" customFormat="1">
      <c r="A17" s="256" t="s">
        <v>248</v>
      </c>
      <c r="B17" s="416">
        <v>0</v>
      </c>
      <c r="C17" s="416">
        <v>6010333</v>
      </c>
      <c r="D17" s="416">
        <v>14316236</v>
      </c>
      <c r="E17" s="416">
        <v>0</v>
      </c>
      <c r="F17" s="416">
        <v>0</v>
      </c>
      <c r="G17" s="383">
        <v>0</v>
      </c>
      <c r="H17" s="383">
        <v>0</v>
      </c>
      <c r="I17" s="257">
        <v>20326569</v>
      </c>
      <c r="J17" s="257">
        <v>59091052</v>
      </c>
      <c r="K17" s="259"/>
    </row>
    <row r="18" spans="1:11" s="258" customFormat="1">
      <c r="A18" s="256" t="s">
        <v>249</v>
      </c>
      <c r="B18" s="416">
        <v>0</v>
      </c>
      <c r="C18" s="416">
        <v>0</v>
      </c>
      <c r="D18" s="416">
        <v>0</v>
      </c>
      <c r="E18" s="416">
        <v>0</v>
      </c>
      <c r="F18" s="416">
        <v>0</v>
      </c>
      <c r="G18" s="383">
        <v>0</v>
      </c>
      <c r="H18" s="383">
        <v>0</v>
      </c>
      <c r="I18" s="257">
        <v>0</v>
      </c>
      <c r="J18" s="257">
        <v>3165325</v>
      </c>
      <c r="K18" s="259"/>
    </row>
    <row r="19" spans="1:11" s="258" customFormat="1">
      <c r="A19" s="256" t="s">
        <v>250</v>
      </c>
      <c r="B19" s="416">
        <v>511782263</v>
      </c>
      <c r="C19" s="416">
        <v>0</v>
      </c>
      <c r="D19" s="416">
        <v>0</v>
      </c>
      <c r="E19" s="416">
        <v>0</v>
      </c>
      <c r="F19" s="416">
        <v>0</v>
      </c>
      <c r="G19" s="383">
        <v>0</v>
      </c>
      <c r="H19" s="383">
        <v>0</v>
      </c>
      <c r="I19" s="257">
        <v>511782263</v>
      </c>
      <c r="J19" s="257">
        <v>470037408</v>
      </c>
      <c r="K19" s="259"/>
    </row>
    <row r="20" spans="1:11" s="258" customFormat="1">
      <c r="A20" s="256" t="s">
        <v>251</v>
      </c>
      <c r="B20" s="416">
        <v>631891767</v>
      </c>
      <c r="C20" s="416">
        <v>0</v>
      </c>
      <c r="D20" s="416">
        <v>0</v>
      </c>
      <c r="E20" s="416">
        <v>0</v>
      </c>
      <c r="F20" s="416">
        <v>0</v>
      </c>
      <c r="G20" s="383">
        <v>0</v>
      </c>
      <c r="H20" s="383">
        <v>0</v>
      </c>
      <c r="I20" s="257">
        <v>631891767</v>
      </c>
      <c r="J20" s="257">
        <v>806024388</v>
      </c>
      <c r="K20" s="259"/>
    </row>
    <row r="21" spans="1:11" s="258" customFormat="1">
      <c r="A21" s="256" t="s">
        <v>252</v>
      </c>
      <c r="B21" s="416">
        <v>0</v>
      </c>
      <c r="C21" s="416">
        <v>0</v>
      </c>
      <c r="D21" s="416">
        <v>51385679</v>
      </c>
      <c r="E21" s="416">
        <v>0</v>
      </c>
      <c r="F21" s="416">
        <v>0</v>
      </c>
      <c r="G21" s="383">
        <v>0</v>
      </c>
      <c r="H21" s="383">
        <v>0</v>
      </c>
      <c r="I21" s="257">
        <v>51385679</v>
      </c>
      <c r="J21" s="257">
        <v>31934876</v>
      </c>
      <c r="K21" s="259"/>
    </row>
    <row r="22" spans="1:11" s="258" customFormat="1">
      <c r="A22" s="256" t="s">
        <v>253</v>
      </c>
      <c r="B22" s="416">
        <v>0</v>
      </c>
      <c r="C22" s="416">
        <v>75336743</v>
      </c>
      <c r="D22" s="416">
        <v>637528592</v>
      </c>
      <c r="E22" s="416">
        <v>0</v>
      </c>
      <c r="F22" s="416">
        <v>0</v>
      </c>
      <c r="G22" s="383">
        <v>0</v>
      </c>
      <c r="H22" s="383">
        <v>0</v>
      </c>
      <c r="I22" s="257">
        <v>712865335</v>
      </c>
      <c r="J22" s="257">
        <v>896379649</v>
      </c>
      <c r="K22" s="259"/>
    </row>
    <row r="23" spans="1:11" s="258" customFormat="1">
      <c r="A23" s="256" t="s">
        <v>254</v>
      </c>
      <c r="B23" s="416">
        <v>0</v>
      </c>
      <c r="C23" s="416">
        <v>0</v>
      </c>
      <c r="D23" s="416">
        <v>11493357</v>
      </c>
      <c r="E23" s="416">
        <v>0</v>
      </c>
      <c r="F23" s="416">
        <v>0</v>
      </c>
      <c r="G23" s="383">
        <v>0</v>
      </c>
      <c r="H23" s="383">
        <v>0</v>
      </c>
      <c r="I23" s="257">
        <v>11493357</v>
      </c>
      <c r="J23" s="257">
        <v>11425314</v>
      </c>
      <c r="K23" s="259"/>
    </row>
    <row r="24" spans="1:11" s="258" customFormat="1" ht="12.75" hidden="1" customHeight="1">
      <c r="A24" s="256" t="s">
        <v>255</v>
      </c>
      <c r="B24" s="416">
        <v>0</v>
      </c>
      <c r="C24" s="416">
        <v>0</v>
      </c>
      <c r="D24" s="416">
        <v>0</v>
      </c>
      <c r="E24" s="416">
        <v>0</v>
      </c>
      <c r="F24" s="416">
        <v>0</v>
      </c>
      <c r="G24" s="383">
        <v>0</v>
      </c>
      <c r="H24" s="383">
        <v>0</v>
      </c>
      <c r="I24" s="257">
        <v>0</v>
      </c>
      <c r="J24" s="257">
        <v>0</v>
      </c>
      <c r="K24" s="259"/>
    </row>
    <row r="25" spans="1:11" s="258" customFormat="1">
      <c r="A25" s="256" t="s">
        <v>256</v>
      </c>
      <c r="B25" s="416">
        <v>0</v>
      </c>
      <c r="C25" s="416">
        <v>0</v>
      </c>
      <c r="D25" s="416">
        <v>0</v>
      </c>
      <c r="E25" s="416">
        <v>1854770201</v>
      </c>
      <c r="F25" s="416">
        <v>1564691199</v>
      </c>
      <c r="G25" s="383">
        <v>0</v>
      </c>
      <c r="H25" s="383">
        <v>0</v>
      </c>
      <c r="I25" s="257">
        <v>3419461400</v>
      </c>
      <c r="J25" s="257">
        <v>1639085650</v>
      </c>
      <c r="K25" s="259"/>
    </row>
    <row r="26" spans="1:11" s="258" customFormat="1">
      <c r="A26" s="256" t="s">
        <v>257</v>
      </c>
      <c r="B26" s="416">
        <v>0</v>
      </c>
      <c r="C26" s="416">
        <v>0</v>
      </c>
      <c r="D26" s="416">
        <v>26746543</v>
      </c>
      <c r="E26" s="416">
        <v>0</v>
      </c>
      <c r="F26" s="416">
        <v>0</v>
      </c>
      <c r="G26" s="383">
        <v>0</v>
      </c>
      <c r="H26" s="383">
        <v>0</v>
      </c>
      <c r="I26" s="257">
        <v>26746543</v>
      </c>
      <c r="J26" s="257">
        <v>110006915</v>
      </c>
      <c r="K26" s="259"/>
    </row>
    <row r="27" spans="1:11" s="258" customFormat="1">
      <c r="A27" s="256" t="s">
        <v>258</v>
      </c>
      <c r="B27" s="416">
        <v>0</v>
      </c>
      <c r="C27" s="416">
        <v>0</v>
      </c>
      <c r="D27" s="416">
        <v>0</v>
      </c>
      <c r="E27" s="416">
        <v>0</v>
      </c>
      <c r="F27" s="416">
        <v>0</v>
      </c>
      <c r="G27" s="383">
        <v>0</v>
      </c>
      <c r="H27" s="383">
        <v>0</v>
      </c>
      <c r="I27" s="257">
        <v>0</v>
      </c>
      <c r="J27" s="257">
        <v>50000</v>
      </c>
      <c r="K27" s="259"/>
    </row>
    <row r="28" spans="1:11" s="258" customFormat="1">
      <c r="A28" s="256" t="s">
        <v>259</v>
      </c>
      <c r="B28" s="416">
        <v>0</v>
      </c>
      <c r="C28" s="416">
        <v>472551539</v>
      </c>
      <c r="D28" s="416">
        <v>0</v>
      </c>
      <c r="E28" s="416">
        <v>0</v>
      </c>
      <c r="F28" s="416">
        <v>0</v>
      </c>
      <c r="G28" s="383">
        <v>0</v>
      </c>
      <c r="H28" s="383">
        <v>0</v>
      </c>
      <c r="I28" s="257">
        <v>472551539</v>
      </c>
      <c r="J28" s="257">
        <v>134763290</v>
      </c>
      <c r="K28" s="259"/>
    </row>
    <row r="29" spans="1:11" s="258" customFormat="1">
      <c r="A29" s="256" t="s">
        <v>285</v>
      </c>
      <c r="B29" s="416">
        <v>0</v>
      </c>
      <c r="C29" s="416">
        <v>0</v>
      </c>
      <c r="D29" s="416">
        <v>0</v>
      </c>
      <c r="E29" s="416">
        <v>0</v>
      </c>
      <c r="F29" s="416">
        <v>0</v>
      </c>
      <c r="G29" s="383">
        <v>901828906</v>
      </c>
      <c r="H29" s="383">
        <v>0</v>
      </c>
      <c r="I29" s="257">
        <v>901828906</v>
      </c>
      <c r="J29" s="257">
        <v>680394168</v>
      </c>
      <c r="K29" s="259"/>
    </row>
    <row r="30" spans="1:11" s="258" customFormat="1">
      <c r="A30" s="256" t="s">
        <v>426</v>
      </c>
      <c r="B30" s="416">
        <v>0</v>
      </c>
      <c r="C30" s="416">
        <v>0</v>
      </c>
      <c r="D30" s="416">
        <v>0</v>
      </c>
      <c r="E30" s="416">
        <v>0</v>
      </c>
      <c r="F30" s="416">
        <v>0</v>
      </c>
      <c r="G30" s="383">
        <v>0</v>
      </c>
      <c r="H30" s="383">
        <v>391089397.29500002</v>
      </c>
      <c r="I30" s="257">
        <v>391089397.29500002</v>
      </c>
      <c r="J30" s="257">
        <v>305366818</v>
      </c>
      <c r="K30" s="259"/>
    </row>
    <row r="31" spans="1:11" s="258" customFormat="1">
      <c r="A31" s="256" t="s">
        <v>260</v>
      </c>
      <c r="B31" s="416">
        <v>0</v>
      </c>
      <c r="C31" s="416">
        <v>0</v>
      </c>
      <c r="D31" s="416">
        <v>0</v>
      </c>
      <c r="E31" s="416">
        <v>0</v>
      </c>
      <c r="F31" s="416">
        <v>522078074</v>
      </c>
      <c r="G31" s="383">
        <v>0</v>
      </c>
      <c r="H31" s="383">
        <v>0</v>
      </c>
      <c r="I31" s="257">
        <v>522078074</v>
      </c>
      <c r="J31" s="257">
        <v>653029927</v>
      </c>
      <c r="K31" s="259"/>
    </row>
    <row r="32" spans="1:11" s="258" customFormat="1">
      <c r="A32" s="256" t="s">
        <v>261</v>
      </c>
      <c r="B32" s="416">
        <v>0</v>
      </c>
      <c r="C32" s="416">
        <v>0</v>
      </c>
      <c r="D32" s="416">
        <v>2279756</v>
      </c>
      <c r="E32" s="416">
        <v>0</v>
      </c>
      <c r="F32" s="416">
        <v>0</v>
      </c>
      <c r="G32" s="383">
        <v>0</v>
      </c>
      <c r="H32" s="383">
        <v>0</v>
      </c>
      <c r="I32" s="257">
        <v>2279756</v>
      </c>
      <c r="J32" s="257">
        <v>3429471</v>
      </c>
      <c r="K32" s="259"/>
    </row>
    <row r="33" spans="1:14" s="258" customFormat="1">
      <c r="A33" s="256" t="s">
        <v>262</v>
      </c>
      <c r="B33" s="416">
        <v>210228839</v>
      </c>
      <c r="C33" s="416">
        <v>44913624</v>
      </c>
      <c r="D33" s="416">
        <v>390019377</v>
      </c>
      <c r="E33" s="416">
        <v>0</v>
      </c>
      <c r="F33" s="416">
        <v>91332645</v>
      </c>
      <c r="G33" s="383">
        <v>0</v>
      </c>
      <c r="H33" s="383">
        <v>0</v>
      </c>
      <c r="I33" s="257">
        <v>736494485</v>
      </c>
      <c r="J33" s="257">
        <v>1780049449</v>
      </c>
      <c r="K33" s="259"/>
    </row>
    <row r="34" spans="1:14" ht="24.75" customHeight="1">
      <c r="A34" s="338" t="s">
        <v>427</v>
      </c>
      <c r="B34" s="260">
        <v>1774381779</v>
      </c>
      <c r="C34" s="260">
        <v>1160093085</v>
      </c>
      <c r="D34" s="260">
        <v>5650049679</v>
      </c>
      <c r="E34" s="260">
        <v>1938753618</v>
      </c>
      <c r="F34" s="260">
        <v>2178101918</v>
      </c>
      <c r="G34" s="260">
        <v>901828906</v>
      </c>
      <c r="H34" s="260">
        <v>391089397.29500002</v>
      </c>
      <c r="I34" s="260">
        <v>13994298382.295</v>
      </c>
      <c r="J34" s="260">
        <v>0</v>
      </c>
      <c r="K34" s="261"/>
      <c r="L34" s="322"/>
    </row>
    <row r="35" spans="1:14" ht="32.25" customHeight="1">
      <c r="A35" s="339" t="s">
        <v>263</v>
      </c>
      <c r="B35" s="262">
        <v>1938318516</v>
      </c>
      <c r="C35" s="262">
        <v>1116711815</v>
      </c>
      <c r="D35" s="262">
        <v>4788459170</v>
      </c>
      <c r="E35" s="262">
        <v>1455844769</v>
      </c>
      <c r="F35" s="262">
        <v>3216736440</v>
      </c>
      <c r="G35" s="262">
        <v>680394168</v>
      </c>
      <c r="H35" s="262">
        <v>305366818</v>
      </c>
      <c r="I35" s="260">
        <v>13501831696</v>
      </c>
      <c r="J35" s="262">
        <v>13501831696</v>
      </c>
      <c r="K35" s="261"/>
    </row>
    <row r="36" spans="1:14" ht="32.25" hidden="1" customHeight="1">
      <c r="A36" s="317"/>
      <c r="B36" s="222"/>
      <c r="C36" s="222"/>
      <c r="D36" s="222"/>
      <c r="E36" s="222"/>
      <c r="F36" s="222"/>
      <c r="G36" s="222"/>
      <c r="H36" s="222"/>
      <c r="I36" s="318">
        <v>-12055544764.295</v>
      </c>
      <c r="J36" s="222"/>
      <c r="K36" s="261"/>
    </row>
    <row r="37" spans="1:14" ht="12.75" hidden="1" customHeight="1">
      <c r="B37" s="322">
        <v>-1774381779</v>
      </c>
      <c r="C37" s="322">
        <v>-1160093085</v>
      </c>
      <c r="D37" s="322">
        <v>-5650049679</v>
      </c>
      <c r="E37" s="322"/>
      <c r="F37" s="322">
        <v>-2178101918</v>
      </c>
      <c r="I37" s="235">
        <v>1938753618</v>
      </c>
    </row>
    <row r="38" spans="1:14">
      <c r="B38" s="322"/>
      <c r="C38" s="322"/>
      <c r="D38" s="322"/>
      <c r="E38" s="322"/>
      <c r="F38" s="322"/>
      <c r="G38" s="235"/>
      <c r="H38" s="235"/>
      <c r="N38" s="261"/>
    </row>
    <row r="39" spans="1:14">
      <c r="B39" s="235"/>
      <c r="C39" s="235"/>
      <c r="D39" s="235"/>
      <c r="E39" s="235"/>
      <c r="F39" s="235"/>
      <c r="G39" s="235"/>
      <c r="H39" s="235"/>
      <c r="I39" s="235"/>
      <c r="N39" s="261"/>
    </row>
    <row r="40" spans="1:14">
      <c r="C40" s="235"/>
      <c r="I40" s="235"/>
      <c r="N40" s="261"/>
    </row>
    <row r="41" spans="1:14">
      <c r="N41" s="261"/>
    </row>
    <row r="42" spans="1:14">
      <c r="C42" s="235"/>
      <c r="N42" s="261"/>
    </row>
    <row r="43" spans="1:14">
      <c r="N43" s="261"/>
    </row>
    <row r="44" spans="1:14">
      <c r="N44" s="261"/>
    </row>
    <row r="45" spans="1:14">
      <c r="N45" s="261"/>
    </row>
    <row r="46" spans="1:14">
      <c r="N46" s="261"/>
    </row>
    <row r="47" spans="1:14">
      <c r="N47" s="261"/>
    </row>
    <row r="48" spans="1:14">
      <c r="N48" s="261"/>
    </row>
    <row r="49" spans="14:14">
      <c r="N49" s="261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2:G28"/>
  <sheetViews>
    <sheetView showGridLines="0" topLeftCell="A19" zoomScale="80" zoomScaleNormal="80" workbookViewId="0">
      <selection activeCell="I15" sqref="I15"/>
    </sheetView>
  </sheetViews>
  <sheetFormatPr baseColWidth="10" defaultRowHeight="12.75"/>
  <cols>
    <col min="1" max="1" width="52.44140625" style="142" customWidth="1"/>
    <col min="2" max="3" width="20.44140625" style="142" customWidth="1"/>
    <col min="4" max="5" width="11.5546875" style="142"/>
    <col min="6" max="6" width="3.88671875" style="142" customWidth="1"/>
    <col min="7" max="7" width="10.77734375" style="142" customWidth="1"/>
    <col min="8" max="8" width="9.77734375" style="142" customWidth="1"/>
    <col min="9" max="16384" width="11.5546875" style="142"/>
  </cols>
  <sheetData>
    <row r="2" spans="1:7" ht="21.75" customHeight="1">
      <c r="B2" s="468" t="s">
        <v>264</v>
      </c>
      <c r="C2" s="468"/>
    </row>
    <row r="3" spans="1:7" ht="23.25">
      <c r="A3" s="475" t="s">
        <v>56</v>
      </c>
      <c r="B3" s="475"/>
      <c r="C3" s="475"/>
    </row>
    <row r="4" spans="1:7" ht="23.25">
      <c r="A4" s="475" t="s">
        <v>549</v>
      </c>
      <c r="B4" s="475"/>
      <c r="C4" s="475"/>
    </row>
    <row r="5" spans="1:7" ht="20.25">
      <c r="A5" s="483" t="s">
        <v>55</v>
      </c>
      <c r="B5" s="483"/>
      <c r="C5" s="483"/>
    </row>
    <row r="7" spans="1:7" ht="26.25">
      <c r="A7" s="477" t="s">
        <v>265</v>
      </c>
      <c r="B7" s="477"/>
      <c r="C7" s="477"/>
    </row>
    <row r="9" spans="1:7" ht="20.25" customHeight="1">
      <c r="A9" s="490" t="s">
        <v>266</v>
      </c>
      <c r="B9" s="492" t="s">
        <v>269</v>
      </c>
      <c r="C9" s="493"/>
    </row>
    <row r="10" spans="1:7" ht="40.5">
      <c r="A10" s="491"/>
      <c r="B10" s="264" t="s">
        <v>267</v>
      </c>
      <c r="C10" s="264" t="s">
        <v>268</v>
      </c>
      <c r="G10" s="261"/>
    </row>
    <row r="11" spans="1:7">
      <c r="A11" s="159"/>
      <c r="B11" s="263"/>
      <c r="C11" s="206"/>
      <c r="G11" s="261"/>
    </row>
    <row r="12" spans="1:7" ht="15.75">
      <c r="A12" s="266"/>
      <c r="B12" s="193"/>
      <c r="C12" s="207"/>
      <c r="G12" s="261"/>
    </row>
    <row r="13" spans="1:7" ht="18.75">
      <c r="A13" s="268" t="s">
        <v>270</v>
      </c>
      <c r="B13" s="272">
        <v>0</v>
      </c>
      <c r="C13" s="273">
        <v>0</v>
      </c>
      <c r="G13" s="261"/>
    </row>
    <row r="14" spans="1:7" ht="18.75">
      <c r="A14" s="268"/>
      <c r="B14" s="272"/>
      <c r="C14" s="273"/>
      <c r="G14" s="261"/>
    </row>
    <row r="15" spans="1:7" ht="18.75">
      <c r="A15" s="268" t="s">
        <v>271</v>
      </c>
      <c r="B15" s="272">
        <v>20821636624</v>
      </c>
      <c r="C15" s="313">
        <v>18703233480</v>
      </c>
      <c r="G15" s="261"/>
    </row>
    <row r="16" spans="1:7" ht="18.75">
      <c r="A16" s="268"/>
      <c r="B16" s="272"/>
      <c r="C16" s="273"/>
      <c r="G16" s="261"/>
    </row>
    <row r="17" spans="1:7" ht="18.75">
      <c r="A17" s="268" t="s">
        <v>272</v>
      </c>
      <c r="B17" s="410">
        <v>36</v>
      </c>
      <c r="C17" s="273">
        <v>34</v>
      </c>
      <c r="G17" s="261"/>
    </row>
    <row r="18" spans="1:7" ht="18.75">
      <c r="A18" s="268"/>
      <c r="B18" s="272"/>
      <c r="C18" s="273"/>
      <c r="G18" s="261"/>
    </row>
    <row r="19" spans="1:7" ht="18.75">
      <c r="A19" s="268" t="s">
        <v>273</v>
      </c>
      <c r="B19" s="272">
        <v>0</v>
      </c>
      <c r="C19" s="273">
        <v>0</v>
      </c>
      <c r="G19" s="261"/>
    </row>
    <row r="20" spans="1:7" ht="18.75">
      <c r="A20" s="266"/>
      <c r="B20" s="272"/>
      <c r="C20" s="273"/>
      <c r="G20" s="261"/>
    </row>
    <row r="21" spans="1:7" ht="18.75">
      <c r="A21" s="266"/>
      <c r="B21" s="272"/>
      <c r="C21" s="273"/>
    </row>
    <row r="22" spans="1:7" ht="18.75">
      <c r="A22" s="266"/>
      <c r="B22" s="272"/>
      <c r="C22" s="273"/>
    </row>
    <row r="23" spans="1:7" ht="18.75">
      <c r="A23" s="267"/>
      <c r="B23" s="274"/>
      <c r="C23" s="275"/>
    </row>
    <row r="24" spans="1:7">
      <c r="A24" s="159"/>
      <c r="B24" s="265"/>
      <c r="C24" s="206"/>
    </row>
    <row r="25" spans="1:7" ht="15.75">
      <c r="A25" s="266" t="s">
        <v>276</v>
      </c>
      <c r="B25" s="178"/>
      <c r="C25" s="207"/>
    </row>
    <row r="26" spans="1:7" ht="15.75">
      <c r="A26" s="266" t="s">
        <v>274</v>
      </c>
      <c r="B26" s="178"/>
      <c r="C26" s="207"/>
    </row>
    <row r="27" spans="1:7" ht="15.75">
      <c r="A27" s="266"/>
      <c r="B27" s="178"/>
      <c r="C27" s="207"/>
    </row>
    <row r="28" spans="1:7" ht="15.75">
      <c r="A28" s="276" t="s">
        <v>275</v>
      </c>
      <c r="B28" s="144"/>
      <c r="C28" s="209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2:J28"/>
  <sheetViews>
    <sheetView showGridLines="0" topLeftCell="A13" zoomScale="80" zoomScaleNormal="80" workbookViewId="0">
      <selection activeCell="K18" sqref="K18"/>
    </sheetView>
  </sheetViews>
  <sheetFormatPr baseColWidth="10" defaultRowHeight="12.75"/>
  <cols>
    <col min="1" max="1" width="23.6640625" style="142" customWidth="1"/>
    <col min="2" max="2" width="9.77734375" style="142" customWidth="1"/>
    <col min="3" max="3" width="23.6640625" style="142" customWidth="1"/>
    <col min="4" max="4" width="9.109375" style="142" customWidth="1"/>
    <col min="5" max="6" width="20.44140625" style="142" customWidth="1"/>
    <col min="7" max="8" width="11.5546875" style="142"/>
    <col min="9" max="9" width="3.88671875" style="142" customWidth="1"/>
    <col min="10" max="10" width="10.77734375" style="142" customWidth="1"/>
    <col min="11" max="11" width="9.77734375" style="142" customWidth="1"/>
    <col min="12" max="16384" width="11.5546875" style="142"/>
  </cols>
  <sheetData>
    <row r="2" spans="1:10" ht="21.75" customHeight="1">
      <c r="E2" s="468" t="s">
        <v>277</v>
      </c>
      <c r="F2" s="468"/>
    </row>
    <row r="3" spans="1:10" ht="23.25">
      <c r="A3" s="475" t="s">
        <v>56</v>
      </c>
      <c r="B3" s="475"/>
      <c r="C3" s="475"/>
      <c r="D3" s="475"/>
      <c r="E3" s="475"/>
      <c r="F3" s="475"/>
    </row>
    <row r="4" spans="1:10" ht="23.25">
      <c r="A4" s="475" t="s">
        <v>549</v>
      </c>
      <c r="B4" s="475"/>
      <c r="C4" s="475"/>
      <c r="D4" s="475"/>
      <c r="E4" s="475"/>
      <c r="F4" s="475"/>
    </row>
    <row r="5" spans="1:10" ht="20.25">
      <c r="A5" s="483" t="s">
        <v>55</v>
      </c>
      <c r="B5" s="483"/>
      <c r="C5" s="483"/>
      <c r="D5" s="483"/>
      <c r="E5" s="483"/>
      <c r="F5" s="483"/>
    </row>
    <row r="7" spans="1:10" ht="26.25">
      <c r="A7" s="477" t="s">
        <v>278</v>
      </c>
      <c r="B7" s="477"/>
      <c r="C7" s="477"/>
      <c r="D7" s="477"/>
      <c r="E7" s="477"/>
      <c r="F7" s="477"/>
    </row>
    <row r="9" spans="1:10" ht="27.75" customHeight="1">
      <c r="A9" s="498" t="s">
        <v>279</v>
      </c>
      <c r="B9" s="499"/>
      <c r="C9" s="499"/>
      <c r="D9" s="500"/>
      <c r="E9" s="492" t="s">
        <v>269</v>
      </c>
      <c r="F9" s="493"/>
    </row>
    <row r="10" spans="1:10" ht="40.5">
      <c r="A10" s="501"/>
      <c r="B10" s="502"/>
      <c r="C10" s="502"/>
      <c r="D10" s="503"/>
      <c r="E10" s="287" t="s">
        <v>267</v>
      </c>
      <c r="F10" s="264" t="s">
        <v>268</v>
      </c>
      <c r="J10" s="261"/>
    </row>
    <row r="11" spans="1:10">
      <c r="A11" s="159"/>
      <c r="B11" s="265"/>
      <c r="C11" s="265"/>
      <c r="D11" s="206"/>
      <c r="E11" s="279"/>
      <c r="F11" s="206"/>
      <c r="J11" s="261"/>
    </row>
    <row r="12" spans="1:10" ht="15.75">
      <c r="A12" s="266"/>
      <c r="B12" s="277"/>
      <c r="C12" s="277"/>
      <c r="D12" s="269"/>
      <c r="E12" s="207"/>
      <c r="F12" s="207"/>
      <c r="J12" s="261"/>
    </row>
    <row r="13" spans="1:10" ht="18.75">
      <c r="A13" s="268" t="s">
        <v>280</v>
      </c>
      <c r="B13" s="280"/>
      <c r="C13" s="280"/>
      <c r="D13" s="271"/>
      <c r="E13" s="289">
        <v>5.7608926789350994</v>
      </c>
      <c r="F13" s="289">
        <v>15.804025119748793</v>
      </c>
      <c r="J13" s="261"/>
    </row>
    <row r="14" spans="1:10" ht="18.75">
      <c r="A14" s="268"/>
      <c r="B14" s="280"/>
      <c r="C14" s="280"/>
      <c r="D14" s="271"/>
      <c r="E14" s="273"/>
      <c r="F14" s="273"/>
      <c r="J14" s="261"/>
    </row>
    <row r="15" spans="1:10" ht="18.75">
      <c r="A15" s="268" t="s">
        <v>281</v>
      </c>
      <c r="B15" s="280"/>
      <c r="C15" s="280"/>
      <c r="D15" s="271"/>
      <c r="E15" s="289">
        <v>5.7057649525898257E-2</v>
      </c>
      <c r="F15" s="289">
        <v>4.6814850135678987E-2</v>
      </c>
      <c r="J15" s="261"/>
    </row>
    <row r="16" spans="1:10" ht="18.75">
      <c r="A16" s="268"/>
      <c r="B16" s="280"/>
      <c r="C16" s="280"/>
      <c r="D16" s="271"/>
      <c r="E16" s="273"/>
      <c r="F16" s="273"/>
      <c r="J16" s="261"/>
    </row>
    <row r="17" spans="1:10" ht="18.75">
      <c r="A17" s="268" t="s">
        <v>282</v>
      </c>
      <c r="B17" s="280"/>
      <c r="C17" s="280"/>
      <c r="D17" s="271"/>
      <c r="E17" s="289">
        <v>8.7207478249727327E-2</v>
      </c>
      <c r="F17" s="289">
        <v>7.0375219735833217E-2</v>
      </c>
      <c r="J17" s="261"/>
    </row>
    <row r="18" spans="1:10" ht="18.75">
      <c r="A18" s="266"/>
      <c r="B18" s="277"/>
      <c r="C18" s="277"/>
      <c r="D18" s="269"/>
      <c r="E18" s="273"/>
      <c r="F18" s="273"/>
    </row>
    <row r="19" spans="1:10" ht="18.75">
      <c r="A19" s="266"/>
      <c r="B19" s="277"/>
      <c r="C19" s="277"/>
      <c r="D19" s="269"/>
      <c r="E19" s="273"/>
      <c r="F19" s="273"/>
    </row>
    <row r="20" spans="1:10" ht="18.75">
      <c r="A20" s="267"/>
      <c r="B20" s="281"/>
      <c r="C20" s="281"/>
      <c r="D20" s="270"/>
      <c r="E20" s="275"/>
      <c r="F20" s="275"/>
    </row>
    <row r="21" spans="1:10" s="137" customFormat="1" ht="15.75">
      <c r="A21" s="277"/>
      <c r="B21" s="277"/>
      <c r="C21" s="277"/>
      <c r="D21" s="277"/>
      <c r="E21" s="282"/>
      <c r="F21" s="283"/>
    </row>
    <row r="22" spans="1:10" s="137" customFormat="1" ht="15.75">
      <c r="A22" s="266"/>
      <c r="B22" s="277"/>
      <c r="C22" s="277"/>
      <c r="D22" s="277"/>
      <c r="E22" s="494" t="s">
        <v>284</v>
      </c>
      <c r="F22" s="495"/>
    </row>
    <row r="23" spans="1:10" s="137" customFormat="1" ht="15.75">
      <c r="A23" s="285" t="s">
        <v>290</v>
      </c>
      <c r="B23" s="277"/>
      <c r="C23" s="286" t="s">
        <v>289</v>
      </c>
      <c r="D23" s="288" t="s">
        <v>288</v>
      </c>
      <c r="E23" s="496" t="s">
        <v>285</v>
      </c>
      <c r="F23" s="497"/>
    </row>
    <row r="24" spans="1:10" s="137" customFormat="1" ht="15.75">
      <c r="A24" s="284" t="s">
        <v>283</v>
      </c>
      <c r="B24" s="277"/>
      <c r="C24" s="434" t="s">
        <v>158</v>
      </c>
      <c r="D24" s="434"/>
      <c r="E24" s="494" t="s">
        <v>286</v>
      </c>
      <c r="F24" s="495"/>
    </row>
    <row r="25" spans="1:10" s="137" customFormat="1" ht="15.75">
      <c r="A25" s="266"/>
      <c r="B25" s="277"/>
      <c r="C25" s="277"/>
      <c r="D25" s="277"/>
      <c r="E25" s="494" t="s">
        <v>287</v>
      </c>
      <c r="F25" s="495"/>
    </row>
    <row r="26" spans="1:10" s="137" customFormat="1" ht="15.75">
      <c r="A26" s="266"/>
      <c r="B26" s="277"/>
      <c r="C26" s="277"/>
      <c r="D26" s="277"/>
      <c r="E26" s="277"/>
      <c r="F26" s="269"/>
    </row>
    <row r="27" spans="1:10" s="137" customFormat="1" ht="15.75">
      <c r="A27" s="266"/>
      <c r="B27" s="277"/>
      <c r="C27" s="277"/>
      <c r="D27" s="277"/>
      <c r="E27" s="277"/>
      <c r="F27" s="269"/>
    </row>
    <row r="28" spans="1:10" s="137" customFormat="1" ht="15.75">
      <c r="A28" s="276"/>
      <c r="B28" s="278"/>
      <c r="C28" s="278"/>
      <c r="D28" s="278"/>
      <c r="E28" s="281"/>
      <c r="F28" s="270"/>
    </row>
  </sheetData>
  <mergeCells count="11">
    <mergeCell ref="E2:F2"/>
    <mergeCell ref="A3:F3"/>
    <mergeCell ref="A4:F4"/>
    <mergeCell ref="A5:F5"/>
    <mergeCell ref="A7:F7"/>
    <mergeCell ref="E22:F22"/>
    <mergeCell ref="E23:F23"/>
    <mergeCell ref="E24:F24"/>
    <mergeCell ref="E25:F25"/>
    <mergeCell ref="A9:D10"/>
    <mergeCell ref="E9:F9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N34"/>
  <sheetViews>
    <sheetView topLeftCell="A29" zoomScale="80" zoomScaleNormal="80" workbookViewId="0">
      <selection activeCell="F36" sqref="F36"/>
    </sheetView>
  </sheetViews>
  <sheetFormatPr baseColWidth="10" defaultRowHeight="15"/>
  <cols>
    <col min="1" max="5" width="11.5546875" style="348" customWidth="1"/>
    <col min="6" max="6" width="23.44140625" style="348" bestFit="1" customWidth="1"/>
    <col min="7" max="9" width="0" style="348" hidden="1" customWidth="1"/>
    <col min="10" max="10" width="11.5546875" style="348" customWidth="1"/>
    <col min="11" max="11" width="15.109375" style="348" bestFit="1" customWidth="1"/>
    <col min="12" max="12" width="11.21875" style="348" customWidth="1"/>
    <col min="13" max="13" width="11.5546875" style="348" customWidth="1"/>
    <col min="14" max="14" width="27" customWidth="1"/>
  </cols>
  <sheetData>
    <row r="1" spans="2:14" ht="15" customHeight="1">
      <c r="B1" s="352"/>
      <c r="C1" s="352"/>
      <c r="D1" s="352"/>
      <c r="E1" s="352"/>
      <c r="F1" s="352"/>
      <c r="G1" s="352"/>
      <c r="H1" s="352"/>
      <c r="I1" s="352"/>
      <c r="J1" s="540" t="s">
        <v>483</v>
      </c>
      <c r="K1" s="540"/>
      <c r="L1" s="540"/>
    </row>
    <row r="2" spans="2:14" ht="15" customHeight="1">
      <c r="B2" s="352"/>
      <c r="C2" s="352"/>
      <c r="D2" s="352"/>
      <c r="E2" s="352"/>
      <c r="F2" s="352"/>
      <c r="G2" s="352"/>
      <c r="H2" s="352"/>
      <c r="I2" s="352"/>
      <c r="J2" s="540"/>
      <c r="K2" s="540"/>
      <c r="L2" s="540"/>
    </row>
    <row r="3" spans="2:14"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</row>
    <row r="4" spans="2:14" ht="23.25">
      <c r="B4" s="540" t="s">
        <v>56</v>
      </c>
      <c r="C4" s="540"/>
      <c r="D4" s="540"/>
      <c r="E4" s="540"/>
      <c r="F4" s="540"/>
      <c r="G4" s="540"/>
      <c r="H4" s="540"/>
      <c r="I4" s="540"/>
      <c r="J4" s="540"/>
      <c r="K4" s="540"/>
      <c r="L4" s="540"/>
    </row>
    <row r="5" spans="2:14" ht="23.25">
      <c r="B5" s="540" t="s">
        <v>549</v>
      </c>
      <c r="C5" s="540"/>
      <c r="D5" s="540"/>
      <c r="E5" s="540"/>
      <c r="F5" s="540"/>
      <c r="G5" s="540"/>
      <c r="H5" s="540"/>
      <c r="I5" s="540"/>
      <c r="J5" s="540"/>
      <c r="K5" s="540"/>
      <c r="L5" s="540"/>
    </row>
    <row r="6" spans="2:14" ht="18.75">
      <c r="B6" s="543" t="s">
        <v>55</v>
      </c>
      <c r="C6" s="543"/>
      <c r="D6" s="543"/>
      <c r="E6" s="543"/>
      <c r="F6" s="543"/>
      <c r="G6" s="543"/>
      <c r="H6" s="543"/>
      <c r="I6" s="543"/>
      <c r="J6" s="543"/>
      <c r="K6" s="543"/>
      <c r="L6" s="543"/>
    </row>
    <row r="7" spans="2:14"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</row>
    <row r="8" spans="2:14" ht="26.25">
      <c r="B8" s="544" t="s">
        <v>527</v>
      </c>
      <c r="C8" s="545"/>
      <c r="D8" s="545"/>
      <c r="E8" s="545"/>
      <c r="F8" s="545"/>
      <c r="G8" s="545"/>
      <c r="H8" s="545"/>
      <c r="I8" s="545"/>
      <c r="J8" s="545"/>
      <c r="K8" s="545"/>
      <c r="L8" s="546"/>
    </row>
    <row r="9" spans="2:14" ht="41.25" customHeight="1">
      <c r="B9" s="526" t="s">
        <v>484</v>
      </c>
      <c r="C9" s="527"/>
      <c r="D9" s="527"/>
      <c r="E9" s="527"/>
      <c r="F9" s="527"/>
      <c r="G9" s="527"/>
      <c r="H9" s="527"/>
      <c r="I9" s="527"/>
      <c r="J9" s="528"/>
      <c r="K9" s="492" t="s">
        <v>220</v>
      </c>
      <c r="L9" s="493"/>
    </row>
    <row r="10" spans="2:14" ht="26.25" customHeight="1">
      <c r="B10" s="537" t="s">
        <v>485</v>
      </c>
      <c r="C10" s="538"/>
      <c r="D10" s="538"/>
      <c r="E10" s="538"/>
      <c r="F10" s="538"/>
      <c r="G10" s="538"/>
      <c r="H10" s="538"/>
      <c r="I10" s="538"/>
      <c r="J10" s="539"/>
      <c r="K10" s="529">
        <v>673208265.29799998</v>
      </c>
      <c r="L10" s="530"/>
    </row>
    <row r="11" spans="2:14" ht="23.25" customHeight="1">
      <c r="B11" s="547" t="s">
        <v>487</v>
      </c>
      <c r="C11" s="548"/>
      <c r="D11" s="548"/>
      <c r="E11" s="548"/>
      <c r="F11" s="548"/>
      <c r="G11" s="548"/>
      <c r="H11" s="548"/>
      <c r="I11" s="548"/>
      <c r="J11" s="549"/>
      <c r="K11" s="531" t="s">
        <v>486</v>
      </c>
      <c r="L11" s="532"/>
    </row>
    <row r="12" spans="2:14" ht="16.5" customHeight="1">
      <c r="B12" s="550"/>
      <c r="C12" s="551"/>
      <c r="D12" s="551"/>
      <c r="E12" s="551"/>
      <c r="F12" s="551"/>
      <c r="G12" s="551"/>
      <c r="H12" s="551"/>
      <c r="I12" s="551"/>
      <c r="J12" s="552"/>
      <c r="K12" s="435" t="s">
        <v>220</v>
      </c>
      <c r="L12" s="353" t="s">
        <v>488</v>
      </c>
    </row>
    <row r="13" spans="2:14" ht="15.75">
      <c r="B13" s="354"/>
      <c r="C13" s="355"/>
      <c r="D13" s="355"/>
      <c r="E13" s="355"/>
      <c r="F13" s="355"/>
      <c r="G13" s="355"/>
      <c r="H13" s="355"/>
      <c r="I13" s="355"/>
      <c r="J13" s="356"/>
      <c r="K13" s="522">
        <v>137952161.90059999</v>
      </c>
      <c r="L13" s="541">
        <v>0.12346866789788853</v>
      </c>
      <c r="N13" s="411"/>
    </row>
    <row r="14" spans="2:14" ht="18.75">
      <c r="B14" s="357" t="s">
        <v>489</v>
      </c>
      <c r="C14" s="358"/>
      <c r="D14" s="358"/>
      <c r="E14" s="358"/>
      <c r="F14" s="358"/>
      <c r="G14" s="358"/>
      <c r="H14" s="358"/>
      <c r="I14" s="358"/>
      <c r="J14" s="359"/>
      <c r="K14" s="523"/>
      <c r="L14" s="542"/>
    </row>
    <row r="15" spans="2:14" ht="18.75">
      <c r="B15" s="360"/>
      <c r="C15" s="361"/>
      <c r="D15" s="361"/>
      <c r="E15" s="361"/>
      <c r="F15" s="361"/>
      <c r="G15" s="361"/>
      <c r="H15" s="361"/>
      <c r="I15" s="361"/>
      <c r="J15" s="362"/>
      <c r="K15" s="522">
        <v>199436690.31099999</v>
      </c>
      <c r="L15" s="541">
        <v>0.17849798178882911</v>
      </c>
    </row>
    <row r="16" spans="2:14" ht="18.75">
      <c r="B16" s="357" t="s">
        <v>490</v>
      </c>
      <c r="C16" s="358"/>
      <c r="D16" s="358"/>
      <c r="E16" s="358"/>
      <c r="F16" s="358"/>
      <c r="G16" s="358"/>
      <c r="H16" s="358"/>
      <c r="I16" s="358"/>
      <c r="J16" s="359"/>
      <c r="K16" s="523"/>
      <c r="L16" s="542"/>
    </row>
    <row r="17" spans="2:14" ht="18.75">
      <c r="B17" s="360"/>
      <c r="C17" s="361"/>
      <c r="D17" s="361"/>
      <c r="E17" s="361"/>
      <c r="F17" s="361"/>
      <c r="G17" s="361"/>
      <c r="H17" s="361"/>
      <c r="I17" s="361"/>
      <c r="J17" s="362"/>
      <c r="K17" s="524">
        <v>106707898</v>
      </c>
      <c r="L17" s="541">
        <v>9.5504715828498093E-2</v>
      </c>
    </row>
    <row r="18" spans="2:14" ht="18.75">
      <c r="B18" s="363" t="s">
        <v>491</v>
      </c>
      <c r="C18" s="364"/>
      <c r="D18" s="364"/>
      <c r="E18" s="364"/>
      <c r="F18" s="364"/>
      <c r="G18" s="364"/>
      <c r="H18" s="364"/>
      <c r="I18" s="364"/>
      <c r="J18" s="365"/>
      <c r="K18" s="525"/>
      <c r="L18" s="542"/>
    </row>
    <row r="19" spans="2:14" ht="15" customHeight="1">
      <c r="B19" s="516" t="s">
        <v>492</v>
      </c>
      <c r="C19" s="517"/>
      <c r="D19" s="517"/>
      <c r="E19" s="517"/>
      <c r="F19" s="517"/>
      <c r="G19" s="517"/>
      <c r="H19" s="517"/>
      <c r="I19" s="517"/>
      <c r="J19" s="518"/>
      <c r="K19" s="533">
        <v>1117305015.5095999</v>
      </c>
      <c r="L19" s="535">
        <v>1</v>
      </c>
    </row>
    <row r="20" spans="2:14">
      <c r="B20" s="519"/>
      <c r="C20" s="520"/>
      <c r="D20" s="520"/>
      <c r="E20" s="520"/>
      <c r="F20" s="520"/>
      <c r="G20" s="520"/>
      <c r="H20" s="520"/>
      <c r="I20" s="520"/>
      <c r="J20" s="521"/>
      <c r="K20" s="534"/>
      <c r="L20" s="536"/>
      <c r="N20" s="319"/>
    </row>
    <row r="23" spans="2:14" ht="15.75">
      <c r="B23" s="504" t="s">
        <v>493</v>
      </c>
      <c r="C23" s="505"/>
      <c r="D23" s="505"/>
      <c r="E23" s="505"/>
      <c r="F23" s="505"/>
      <c r="G23" s="505"/>
      <c r="H23" s="505"/>
      <c r="I23" s="505"/>
      <c r="J23" s="506"/>
      <c r="K23" s="507"/>
      <c r="L23" s="508"/>
    </row>
    <row r="24" spans="2:14" ht="15.75">
      <c r="B24" s="513" t="s">
        <v>494</v>
      </c>
      <c r="C24" s="514"/>
      <c r="D24" s="514"/>
      <c r="E24" s="514"/>
      <c r="F24" s="514"/>
      <c r="G24" s="514"/>
      <c r="H24" s="514"/>
      <c r="I24" s="514"/>
      <c r="J24" s="515"/>
      <c r="K24" s="509"/>
      <c r="L24" s="510"/>
    </row>
    <row r="25" spans="2:14" ht="15.75">
      <c r="B25" s="504" t="s">
        <v>495</v>
      </c>
      <c r="C25" s="505"/>
      <c r="D25" s="505"/>
      <c r="E25" s="505"/>
      <c r="F25" s="505"/>
      <c r="G25" s="505"/>
      <c r="H25" s="505"/>
      <c r="I25" s="505"/>
      <c r="J25" s="506"/>
      <c r="K25" s="511" t="s">
        <v>500</v>
      </c>
      <c r="L25" s="512"/>
    </row>
    <row r="26" spans="2:14" ht="15.75">
      <c r="B26" s="504" t="s">
        <v>496</v>
      </c>
      <c r="C26" s="505"/>
      <c r="D26" s="505"/>
      <c r="E26" s="505"/>
      <c r="F26" s="505"/>
      <c r="G26" s="505"/>
      <c r="H26" s="505"/>
      <c r="I26" s="505"/>
      <c r="J26" s="506"/>
      <c r="K26" s="511" t="s">
        <v>501</v>
      </c>
      <c r="L26" s="512"/>
    </row>
    <row r="27" spans="2:14" ht="15.75">
      <c r="B27" s="504" t="s">
        <v>497</v>
      </c>
      <c r="C27" s="505"/>
      <c r="D27" s="505"/>
      <c r="E27" s="505"/>
      <c r="F27" s="505"/>
      <c r="G27" s="505"/>
      <c r="H27" s="505"/>
      <c r="I27" s="505"/>
      <c r="J27" s="506"/>
      <c r="K27" s="511" t="s">
        <v>502</v>
      </c>
      <c r="L27" s="512"/>
    </row>
    <row r="28" spans="2:14">
      <c r="B28" s="366"/>
      <c r="C28" s="367"/>
      <c r="D28" s="367"/>
      <c r="E28" s="368"/>
      <c r="F28" s="368"/>
      <c r="G28" s="368"/>
      <c r="H28" s="368"/>
      <c r="I28" s="368"/>
      <c r="J28" s="368"/>
      <c r="K28" s="368"/>
      <c r="L28" s="369"/>
    </row>
    <row r="29" spans="2:14" ht="15.75">
      <c r="B29" s="370" t="s">
        <v>505</v>
      </c>
      <c r="C29" s="371"/>
      <c r="D29" s="371"/>
      <c r="E29" s="372"/>
      <c r="F29" s="372"/>
      <c r="G29" s="372"/>
      <c r="H29" s="372"/>
      <c r="I29" s="372"/>
      <c r="J29" s="372"/>
      <c r="K29" s="372"/>
      <c r="L29" s="373"/>
    </row>
    <row r="30" spans="2:14" ht="15.75">
      <c r="B30" s="370" t="s">
        <v>480</v>
      </c>
      <c r="C30" s="371"/>
      <c r="D30" s="371"/>
      <c r="E30" s="372"/>
      <c r="F30" s="445" t="s">
        <v>578</v>
      </c>
      <c r="G30" s="372"/>
      <c r="H30" s="372"/>
      <c r="I30" s="372"/>
      <c r="J30" s="372"/>
      <c r="K30" s="372"/>
      <c r="L30" s="373"/>
    </row>
    <row r="31" spans="2:14" ht="15.75">
      <c r="B31" s="370" t="s">
        <v>481</v>
      </c>
      <c r="C31" s="371"/>
      <c r="D31" s="371"/>
      <c r="E31" s="372"/>
      <c r="F31" s="381">
        <v>0</v>
      </c>
      <c r="G31" s="372"/>
      <c r="H31" s="372"/>
      <c r="I31" s="372"/>
      <c r="J31" s="372"/>
      <c r="K31" s="372"/>
      <c r="L31" s="373"/>
    </row>
    <row r="32" spans="2:14" ht="15.75">
      <c r="B32" s="370" t="s">
        <v>503</v>
      </c>
      <c r="C32" s="371"/>
      <c r="D32" s="371"/>
      <c r="E32" s="372"/>
      <c r="F32" s="445" t="s">
        <v>578</v>
      </c>
      <c r="G32" s="372"/>
      <c r="H32" s="372"/>
      <c r="I32" s="372"/>
      <c r="J32" s="372"/>
      <c r="K32" s="372"/>
      <c r="L32" s="373"/>
    </row>
    <row r="33" spans="2:12" ht="15.75">
      <c r="B33" s="370" t="s">
        <v>504</v>
      </c>
      <c r="C33" s="371"/>
      <c r="D33" s="371"/>
      <c r="E33" s="372"/>
      <c r="F33" s="381" t="s">
        <v>579</v>
      </c>
      <c r="G33" s="372"/>
      <c r="H33" s="372"/>
      <c r="I33" s="372"/>
      <c r="J33" s="372"/>
      <c r="K33" s="372"/>
      <c r="L33" s="373"/>
    </row>
    <row r="34" spans="2:12" ht="15.75">
      <c r="B34" s="374"/>
      <c r="C34" s="375"/>
      <c r="D34" s="375"/>
      <c r="E34" s="376"/>
      <c r="F34" s="380"/>
      <c r="G34" s="376"/>
      <c r="H34" s="376"/>
      <c r="I34" s="376"/>
      <c r="J34" s="376"/>
      <c r="K34" s="376"/>
      <c r="L34" s="377"/>
    </row>
  </sheetData>
  <mergeCells count="29">
    <mergeCell ref="J1:L2"/>
    <mergeCell ref="L13:L14"/>
    <mergeCell ref="L15:L16"/>
    <mergeCell ref="L17:L18"/>
    <mergeCell ref="B4:L4"/>
    <mergeCell ref="B5:L5"/>
    <mergeCell ref="B6:L6"/>
    <mergeCell ref="B8:L8"/>
    <mergeCell ref="B11:J12"/>
    <mergeCell ref="B19:J20"/>
    <mergeCell ref="K13:K14"/>
    <mergeCell ref="K15:K16"/>
    <mergeCell ref="K17:K18"/>
    <mergeCell ref="K9:L9"/>
    <mergeCell ref="B9:J9"/>
    <mergeCell ref="K10:L10"/>
    <mergeCell ref="K11:L11"/>
    <mergeCell ref="K19:K20"/>
    <mergeCell ref="L19:L20"/>
    <mergeCell ref="B10:J10"/>
    <mergeCell ref="B25:J25"/>
    <mergeCell ref="B26:J26"/>
    <mergeCell ref="B27:J27"/>
    <mergeCell ref="K23:L24"/>
    <mergeCell ref="K25:L25"/>
    <mergeCell ref="K26:L26"/>
    <mergeCell ref="K27:L27"/>
    <mergeCell ref="B23:J23"/>
    <mergeCell ref="B24:J24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31"/>
  <sheetViews>
    <sheetView zoomScale="80" zoomScaleNormal="80" workbookViewId="0">
      <selection activeCell="K20" sqref="K20:K21"/>
    </sheetView>
  </sheetViews>
  <sheetFormatPr baseColWidth="10" defaultRowHeight="15"/>
  <cols>
    <col min="1" max="6" width="11.5546875" style="348" customWidth="1"/>
    <col min="7" max="9" width="0" style="348" hidden="1" customWidth="1"/>
    <col min="10" max="10" width="11.5546875" style="348" customWidth="1"/>
    <col min="11" max="11" width="15.109375" style="348" bestFit="1" customWidth="1"/>
    <col min="12" max="12" width="11.21875" style="348" customWidth="1"/>
    <col min="13" max="16" width="11.5546875" style="348" customWidth="1"/>
  </cols>
  <sheetData>
    <row r="1" spans="2:12" ht="15" customHeight="1">
      <c r="B1" s="352"/>
      <c r="C1" s="352"/>
      <c r="D1" s="352"/>
      <c r="E1" s="352"/>
      <c r="F1" s="352"/>
      <c r="G1" s="352"/>
      <c r="H1" s="352"/>
      <c r="I1" s="352"/>
      <c r="J1" s="540" t="s">
        <v>483</v>
      </c>
      <c r="K1" s="586"/>
      <c r="L1" s="586"/>
    </row>
    <row r="2" spans="2:12" ht="15" customHeight="1">
      <c r="B2" s="352"/>
      <c r="C2" s="352"/>
      <c r="D2" s="352"/>
      <c r="E2" s="352"/>
      <c r="F2" s="352"/>
      <c r="G2" s="352"/>
      <c r="H2" s="352"/>
      <c r="I2" s="352"/>
      <c r="J2" s="586"/>
      <c r="K2" s="586"/>
      <c r="L2" s="586"/>
    </row>
    <row r="3" spans="2:12"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</row>
    <row r="4" spans="2:12" ht="23.25">
      <c r="B4" s="540" t="s">
        <v>56</v>
      </c>
      <c r="C4" s="540"/>
      <c r="D4" s="540"/>
      <c r="E4" s="540"/>
      <c r="F4" s="540"/>
      <c r="G4" s="540"/>
      <c r="H4" s="540"/>
      <c r="I4" s="540"/>
      <c r="J4" s="540"/>
      <c r="K4" s="540"/>
      <c r="L4" s="540"/>
    </row>
    <row r="5" spans="2:12" ht="23.25">
      <c r="B5" s="540" t="s">
        <v>460</v>
      </c>
      <c r="C5" s="540"/>
      <c r="D5" s="540"/>
      <c r="E5" s="540"/>
      <c r="F5" s="540"/>
      <c r="G5" s="540"/>
      <c r="H5" s="540"/>
      <c r="I5" s="540"/>
      <c r="J5" s="540"/>
      <c r="K5" s="540"/>
      <c r="L5" s="540"/>
    </row>
    <row r="6" spans="2:12" ht="18.75">
      <c r="B6" s="543" t="s">
        <v>55</v>
      </c>
      <c r="C6" s="543"/>
      <c r="D6" s="543"/>
      <c r="E6" s="543"/>
      <c r="F6" s="543"/>
      <c r="G6" s="543"/>
      <c r="H6" s="543"/>
      <c r="I6" s="543"/>
      <c r="J6" s="543"/>
      <c r="K6" s="543"/>
      <c r="L6" s="543"/>
    </row>
    <row r="7" spans="2:12"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</row>
    <row r="8" spans="2:12" ht="26.25">
      <c r="B8" s="477" t="s">
        <v>482</v>
      </c>
      <c r="C8" s="477"/>
      <c r="D8" s="477"/>
      <c r="E8" s="477"/>
      <c r="F8" s="477"/>
      <c r="G8" s="477"/>
      <c r="H8" s="477"/>
      <c r="I8" s="477"/>
      <c r="J8" s="477"/>
      <c r="K8" s="477"/>
      <c r="L8" s="477"/>
    </row>
    <row r="9" spans="2:12"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</row>
    <row r="10" spans="2:12" ht="41.25" customHeight="1">
      <c r="B10" s="526" t="s">
        <v>484</v>
      </c>
      <c r="C10" s="527"/>
      <c r="D10" s="527"/>
      <c r="E10" s="527"/>
      <c r="F10" s="582"/>
      <c r="G10" s="582"/>
      <c r="H10" s="582"/>
      <c r="I10" s="582"/>
      <c r="J10" s="583"/>
      <c r="K10" s="584" t="s">
        <v>220</v>
      </c>
      <c r="L10" s="585"/>
    </row>
    <row r="11" spans="2:12" ht="26.25" customHeight="1">
      <c r="B11" s="537" t="s">
        <v>485</v>
      </c>
      <c r="C11" s="538"/>
      <c r="D11" s="538"/>
      <c r="E11" s="538"/>
      <c r="F11" s="573"/>
      <c r="G11" s="573"/>
      <c r="H11" s="573"/>
      <c r="I11" s="573"/>
      <c r="J11" s="574"/>
      <c r="K11" s="529">
        <f>NOTAS!B52</f>
        <v>946463423</v>
      </c>
      <c r="L11" s="530"/>
    </row>
    <row r="12" spans="2:12" ht="23.25" customHeight="1">
      <c r="B12" s="547" t="s">
        <v>487</v>
      </c>
      <c r="C12" s="575"/>
      <c r="D12" s="575"/>
      <c r="E12" s="575"/>
      <c r="F12" s="575"/>
      <c r="G12" s="575"/>
      <c r="H12" s="575"/>
      <c r="I12" s="575"/>
      <c r="J12" s="576"/>
      <c r="K12" s="580" t="s">
        <v>486</v>
      </c>
      <c r="L12" s="581"/>
    </row>
    <row r="13" spans="2:12" ht="16.5" customHeight="1">
      <c r="B13" s="577"/>
      <c r="C13" s="578"/>
      <c r="D13" s="578"/>
      <c r="E13" s="578"/>
      <c r="F13" s="578"/>
      <c r="G13" s="578"/>
      <c r="H13" s="578"/>
      <c r="I13" s="578"/>
      <c r="J13" s="579"/>
      <c r="K13" s="379" t="s">
        <v>220</v>
      </c>
      <c r="L13" s="353" t="s">
        <v>488</v>
      </c>
    </row>
    <row r="14" spans="2:12" ht="15.75">
      <c r="B14" s="354"/>
      <c r="C14" s="355"/>
      <c r="D14" s="355"/>
      <c r="E14" s="355"/>
      <c r="F14" s="355"/>
      <c r="G14" s="355"/>
      <c r="H14" s="355"/>
      <c r="I14" s="355"/>
      <c r="J14" s="356"/>
      <c r="K14" s="561" t="s">
        <v>106</v>
      </c>
      <c r="L14" s="561" t="s">
        <v>106</v>
      </c>
    </row>
    <row r="15" spans="2:12" ht="18.75">
      <c r="B15" s="357" t="s">
        <v>489</v>
      </c>
      <c r="C15" s="358"/>
      <c r="D15" s="358"/>
      <c r="E15" s="358"/>
      <c r="F15" s="358"/>
      <c r="G15" s="358"/>
      <c r="H15" s="358"/>
      <c r="I15" s="358"/>
      <c r="J15" s="359"/>
      <c r="K15" s="562"/>
      <c r="L15" s="562"/>
    </row>
    <row r="16" spans="2:12" ht="18.75">
      <c r="B16" s="360"/>
      <c r="C16" s="361"/>
      <c r="D16" s="361"/>
      <c r="E16" s="361"/>
      <c r="F16" s="361"/>
      <c r="G16" s="361"/>
      <c r="H16" s="361"/>
      <c r="I16" s="361"/>
      <c r="J16" s="362"/>
      <c r="K16" s="561" t="s">
        <v>106</v>
      </c>
      <c r="L16" s="561" t="s">
        <v>106</v>
      </c>
    </row>
    <row r="17" spans="2:12" ht="18.75">
      <c r="B17" s="357" t="s">
        <v>490</v>
      </c>
      <c r="C17" s="358"/>
      <c r="D17" s="358"/>
      <c r="E17" s="358"/>
      <c r="F17" s="358"/>
      <c r="G17" s="358"/>
      <c r="H17" s="358"/>
      <c r="I17" s="358"/>
      <c r="J17" s="359"/>
      <c r="K17" s="562"/>
      <c r="L17" s="562"/>
    </row>
    <row r="18" spans="2:12" ht="18.75">
      <c r="B18" s="360"/>
      <c r="C18" s="361"/>
      <c r="D18" s="361"/>
      <c r="E18" s="361"/>
      <c r="F18" s="361"/>
      <c r="G18" s="361"/>
      <c r="H18" s="361"/>
      <c r="I18" s="361"/>
      <c r="J18" s="362"/>
      <c r="K18" s="524" t="e">
        <f>-NOTAS!#REF!-NOTAS!#REF!</f>
        <v>#REF!</v>
      </c>
      <c r="L18" s="564" t="e">
        <f>K18*L20/K20</f>
        <v>#REF!</v>
      </c>
    </row>
    <row r="19" spans="2:12" ht="18.75">
      <c r="B19" s="363" t="s">
        <v>491</v>
      </c>
      <c r="C19" s="364"/>
      <c r="D19" s="364"/>
      <c r="E19" s="364"/>
      <c r="F19" s="364"/>
      <c r="G19" s="364"/>
      <c r="H19" s="364"/>
      <c r="I19" s="364"/>
      <c r="J19" s="365"/>
      <c r="K19" s="563"/>
      <c r="L19" s="565"/>
    </row>
    <row r="20" spans="2:12" ht="15" customHeight="1">
      <c r="B20" s="516" t="s">
        <v>492</v>
      </c>
      <c r="C20" s="566"/>
      <c r="D20" s="566"/>
      <c r="E20" s="566"/>
      <c r="F20" s="566"/>
      <c r="G20" s="566"/>
      <c r="H20" s="566"/>
      <c r="I20" s="566"/>
      <c r="J20" s="556"/>
      <c r="K20" s="533" t="e">
        <f>K11+K18</f>
        <v>#REF!</v>
      </c>
      <c r="L20" s="571">
        <v>100</v>
      </c>
    </row>
    <row r="21" spans="2:12">
      <c r="B21" s="567"/>
      <c r="C21" s="568"/>
      <c r="D21" s="568"/>
      <c r="E21" s="568"/>
      <c r="F21" s="568"/>
      <c r="G21" s="568"/>
      <c r="H21" s="568"/>
      <c r="I21" s="568"/>
      <c r="J21" s="569"/>
      <c r="K21" s="570"/>
      <c r="L21" s="572"/>
    </row>
    <row r="24" spans="2:12" ht="15.75">
      <c r="B24" s="504" t="s">
        <v>493</v>
      </c>
      <c r="C24" s="557"/>
      <c r="D24" s="557"/>
      <c r="E24" s="557"/>
      <c r="F24" s="557"/>
      <c r="G24" s="557"/>
      <c r="H24" s="557"/>
      <c r="I24" s="557"/>
      <c r="J24" s="558"/>
      <c r="K24" s="559"/>
      <c r="L24" s="560"/>
    </row>
    <row r="25" spans="2:12" ht="15.75">
      <c r="B25" s="513" t="s">
        <v>494</v>
      </c>
      <c r="C25" s="557"/>
      <c r="D25" s="557"/>
      <c r="E25" s="557"/>
      <c r="F25" s="557"/>
      <c r="G25" s="557"/>
      <c r="H25" s="557"/>
      <c r="I25" s="557"/>
      <c r="J25" s="558"/>
      <c r="K25" s="560"/>
      <c r="L25" s="560"/>
    </row>
    <row r="26" spans="2:12" ht="15.75">
      <c r="B26" s="559" t="s">
        <v>495</v>
      </c>
      <c r="C26" s="560"/>
      <c r="D26" s="560"/>
      <c r="E26" s="560"/>
      <c r="F26" s="560"/>
      <c r="G26" s="560"/>
      <c r="H26" s="560"/>
      <c r="I26" s="560"/>
      <c r="J26" s="560"/>
      <c r="K26" s="511" t="s">
        <v>498</v>
      </c>
      <c r="L26" s="558"/>
    </row>
    <row r="27" spans="2:12" ht="15.75">
      <c r="B27" s="559" t="s">
        <v>496</v>
      </c>
      <c r="C27" s="560"/>
      <c r="D27" s="560"/>
      <c r="E27" s="560"/>
      <c r="F27" s="560"/>
      <c r="G27" s="560"/>
      <c r="H27" s="560"/>
      <c r="I27" s="560"/>
      <c r="J27" s="560"/>
      <c r="K27" s="511" t="s">
        <v>498</v>
      </c>
      <c r="L27" s="558"/>
    </row>
    <row r="28" spans="2:12" ht="15.75">
      <c r="B28" s="553" t="s">
        <v>497</v>
      </c>
      <c r="C28" s="554"/>
      <c r="D28" s="554"/>
      <c r="E28" s="554"/>
      <c r="F28" s="554"/>
      <c r="G28" s="554"/>
      <c r="H28" s="554"/>
      <c r="I28" s="554"/>
      <c r="J28" s="554"/>
      <c r="K28" s="555" t="s">
        <v>498</v>
      </c>
      <c r="L28" s="556"/>
    </row>
    <row r="29" spans="2:12">
      <c r="B29" s="366"/>
      <c r="C29" s="367"/>
      <c r="D29" s="367"/>
      <c r="E29" s="368"/>
      <c r="F29" s="368"/>
      <c r="G29" s="368"/>
      <c r="H29" s="368"/>
      <c r="I29" s="368"/>
      <c r="J29" s="368"/>
      <c r="K29" s="368"/>
      <c r="L29" s="369"/>
    </row>
    <row r="30" spans="2:12" ht="15.75">
      <c r="B30" s="370" t="s">
        <v>499</v>
      </c>
      <c r="C30" s="371"/>
      <c r="D30" s="371"/>
      <c r="E30" s="372"/>
      <c r="F30" s="372"/>
      <c r="G30" s="372"/>
      <c r="H30" s="372"/>
      <c r="I30" s="372"/>
      <c r="J30" s="372"/>
      <c r="K30" s="372"/>
      <c r="L30" s="373"/>
    </row>
    <row r="31" spans="2:12" ht="15.75">
      <c r="B31" s="374"/>
      <c r="C31" s="375"/>
      <c r="D31" s="375"/>
      <c r="E31" s="376"/>
      <c r="F31" s="376"/>
      <c r="G31" s="376"/>
      <c r="H31" s="376"/>
      <c r="I31" s="376"/>
      <c r="J31" s="376"/>
      <c r="K31" s="376"/>
      <c r="L31" s="377"/>
    </row>
  </sheetData>
  <mergeCells count="29">
    <mergeCell ref="B10:J10"/>
    <mergeCell ref="K10:L10"/>
    <mergeCell ref="J1:L2"/>
    <mergeCell ref="B4:L4"/>
    <mergeCell ref="B5:L5"/>
    <mergeCell ref="B6:L6"/>
    <mergeCell ref="B8:L8"/>
    <mergeCell ref="B11:J11"/>
    <mergeCell ref="K11:L11"/>
    <mergeCell ref="B12:J13"/>
    <mergeCell ref="K12:L12"/>
    <mergeCell ref="K14:K15"/>
    <mergeCell ref="L14:L15"/>
    <mergeCell ref="K16:K17"/>
    <mergeCell ref="L16:L17"/>
    <mergeCell ref="K18:K19"/>
    <mergeCell ref="L18:L19"/>
    <mergeCell ref="B20:J21"/>
    <mergeCell ref="K20:K21"/>
    <mergeCell ref="L20:L21"/>
    <mergeCell ref="B28:J28"/>
    <mergeCell ref="K28:L28"/>
    <mergeCell ref="B24:J24"/>
    <mergeCell ref="K24:L25"/>
    <mergeCell ref="B25:J25"/>
    <mergeCell ref="B26:J26"/>
    <mergeCell ref="K26:L26"/>
    <mergeCell ref="B27:J27"/>
    <mergeCell ref="K27:L2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13"/>
  <sheetViews>
    <sheetView workbookViewId="0">
      <selection activeCell="D3" sqref="D3"/>
    </sheetView>
  </sheetViews>
  <sheetFormatPr baseColWidth="10" defaultRowHeight="15"/>
  <cols>
    <col min="4" max="4" width="29.21875" style="319" customWidth="1"/>
  </cols>
  <sheetData>
    <row r="2" spans="1:4">
      <c r="D2" s="319">
        <v>1327929249</v>
      </c>
    </row>
    <row r="3" spans="1:4">
      <c r="A3" s="167" t="s">
        <v>454</v>
      </c>
      <c r="C3">
        <v>65.48</v>
      </c>
      <c r="D3" s="319">
        <f>D2*C3%</f>
        <v>869528072.24520004</v>
      </c>
    </row>
    <row r="4" spans="1:4">
      <c r="A4" s="164"/>
    </row>
    <row r="5" spans="1:4">
      <c r="A5" s="167" t="s">
        <v>455</v>
      </c>
      <c r="C5">
        <v>0.61</v>
      </c>
      <c r="D5" s="319">
        <f>D2*C5%</f>
        <v>8100368.418899999</v>
      </c>
    </row>
    <row r="6" spans="1:4">
      <c r="A6" s="164"/>
    </row>
    <row r="7" spans="1:4">
      <c r="A7" s="167" t="s">
        <v>456</v>
      </c>
      <c r="C7">
        <v>6.14</v>
      </c>
      <c r="D7" s="319">
        <f>D2*C7%</f>
        <v>81534855.888599992</v>
      </c>
    </row>
    <row r="8" spans="1:4">
      <c r="A8" s="164"/>
    </row>
    <row r="9" spans="1:4">
      <c r="A9" s="167" t="s">
        <v>457</v>
      </c>
      <c r="C9">
        <v>0.68</v>
      </c>
      <c r="D9" s="319">
        <f>D2*C9%</f>
        <v>9029918.8932000007</v>
      </c>
    </row>
    <row r="10" spans="1:4">
      <c r="A10" s="167"/>
    </row>
    <row r="11" spans="1:4">
      <c r="A11" s="167" t="s">
        <v>458</v>
      </c>
      <c r="C11">
        <v>27.08</v>
      </c>
      <c r="D11" s="319">
        <f>D2*C11%</f>
        <v>359603240.62919998</v>
      </c>
    </row>
    <row r="12" spans="1:4">
      <c r="D12" s="319">
        <f>SUM(D3:D11)</f>
        <v>1327796456.0750999</v>
      </c>
    </row>
    <row r="13" spans="1:4">
      <c r="D13" s="319">
        <f>D12-D2</f>
        <v>-132792.92490005493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8"/>
  <sheetViews>
    <sheetView workbookViewId="0">
      <selection activeCell="D8" sqref="D8"/>
    </sheetView>
  </sheetViews>
  <sheetFormatPr baseColWidth="10" defaultRowHeight="15"/>
  <cols>
    <col min="1" max="1" width="23" customWidth="1"/>
    <col min="2" max="2" width="10.88671875" customWidth="1"/>
    <col min="3" max="3" width="20" customWidth="1"/>
  </cols>
  <sheetData>
    <row r="1" spans="1:5" ht="22.5">
      <c r="A1" s="408" t="s">
        <v>64</v>
      </c>
      <c r="B1" s="409" t="s">
        <v>368</v>
      </c>
      <c r="C1" s="409" t="s">
        <v>540</v>
      </c>
      <c r="D1" s="401"/>
      <c r="E1" s="401"/>
    </row>
    <row r="2" spans="1:5">
      <c r="A2" s="402" t="s">
        <v>370</v>
      </c>
      <c r="B2" s="403">
        <v>4349</v>
      </c>
      <c r="C2" s="404">
        <f>B2/B8</f>
        <v>0.72483333333333333</v>
      </c>
      <c r="D2" s="401"/>
      <c r="E2" s="401"/>
    </row>
    <row r="3" spans="1:5">
      <c r="A3" s="402" t="s">
        <v>374</v>
      </c>
      <c r="B3" s="403">
        <v>597</v>
      </c>
      <c r="C3" s="404">
        <f>B3/B8</f>
        <v>9.9500000000000005E-2</v>
      </c>
      <c r="D3" s="401"/>
      <c r="E3" s="401"/>
    </row>
    <row r="4" spans="1:5">
      <c r="A4" s="402" t="s">
        <v>538</v>
      </c>
      <c r="B4" s="403">
        <v>315</v>
      </c>
      <c r="C4" s="404">
        <f>B4/B8</f>
        <v>5.2499999999999998E-2</v>
      </c>
      <c r="D4" s="401"/>
      <c r="E4" s="401"/>
    </row>
    <row r="5" spans="1:5">
      <c r="A5" s="402" t="s">
        <v>375</v>
      </c>
      <c r="B5" s="403">
        <v>205</v>
      </c>
      <c r="C5" s="404">
        <f>B5/B8</f>
        <v>3.4166666666666665E-2</v>
      </c>
      <c r="D5" s="401"/>
      <c r="E5" s="401"/>
    </row>
    <row r="6" spans="1:5">
      <c r="A6" s="402" t="s">
        <v>539</v>
      </c>
      <c r="B6" s="403">
        <v>292</v>
      </c>
      <c r="C6" s="404">
        <f>B6/B8</f>
        <v>4.8666666666666664E-2</v>
      </c>
      <c r="D6" s="401"/>
      <c r="E6" s="401"/>
    </row>
    <row r="7" spans="1:5">
      <c r="A7" s="402" t="s">
        <v>373</v>
      </c>
      <c r="B7" s="403">
        <v>242</v>
      </c>
      <c r="C7" s="404">
        <f>B7/B8</f>
        <v>4.0333333333333332E-2</v>
      </c>
      <c r="D7" s="401"/>
      <c r="E7" s="401"/>
    </row>
    <row r="8" spans="1:5">
      <c r="A8" s="405" t="s">
        <v>27</v>
      </c>
      <c r="B8" s="406">
        <f>SUM(B2:B7)</f>
        <v>6000</v>
      </c>
      <c r="C8" s="407">
        <f>SUM(C2:C7)</f>
        <v>1</v>
      </c>
    </row>
  </sheetData>
  <pageMargins left="0.7" right="0.7" top="0.75" bottom="0.75" header="0.3" footer="0.3"/>
  <pageSetup paperSize="300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4"/>
  <sheetViews>
    <sheetView showGridLines="0" workbookViewId="0">
      <selection activeCell="G24" sqref="G24"/>
    </sheetView>
  </sheetViews>
  <sheetFormatPr baseColWidth="10" defaultRowHeight="11.25"/>
  <cols>
    <col min="1" max="1" width="16.109375" style="325" bestFit="1" customWidth="1"/>
    <col min="2" max="2" width="12.44140625" style="325" customWidth="1"/>
    <col min="3" max="3" width="24.21875" style="325" customWidth="1"/>
    <col min="4" max="4" width="9.6640625" style="325" customWidth="1"/>
    <col min="5" max="5" width="16.5546875" style="325" customWidth="1"/>
    <col min="6" max="16384" width="11.5546875" style="325"/>
  </cols>
  <sheetData>
    <row r="1" spans="1:6" ht="12">
      <c r="A1" s="328" t="s">
        <v>449</v>
      </c>
      <c r="B1" s="324"/>
      <c r="C1" s="328" t="s">
        <v>440</v>
      </c>
      <c r="D1" s="324"/>
      <c r="E1" s="328" t="s">
        <v>441</v>
      </c>
      <c r="F1" s="324"/>
    </row>
    <row r="2" spans="1:6" ht="12">
      <c r="A2" s="329" t="s">
        <v>439</v>
      </c>
      <c r="B2" s="326"/>
      <c r="C2" s="329" t="s">
        <v>418</v>
      </c>
      <c r="D2" s="324"/>
      <c r="E2" s="329" t="s">
        <v>416</v>
      </c>
      <c r="F2" s="326"/>
    </row>
    <row r="3" spans="1:6" ht="12">
      <c r="A3" s="329" t="s">
        <v>417</v>
      </c>
      <c r="B3" s="326"/>
      <c r="C3" s="329" t="s">
        <v>470</v>
      </c>
      <c r="D3" s="324"/>
      <c r="E3" s="329" t="s">
        <v>417</v>
      </c>
      <c r="F3" s="326"/>
    </row>
    <row r="4" spans="1:6" ht="12">
      <c r="A4" s="330"/>
      <c r="B4" s="327"/>
      <c r="C4" s="329" t="s">
        <v>459</v>
      </c>
      <c r="D4" s="327"/>
      <c r="E4" s="330"/>
      <c r="F4" s="327"/>
    </row>
    <row r="5" spans="1:6" ht="12">
      <c r="A5" s="330"/>
      <c r="B5" s="327"/>
      <c r="C5" s="329" t="s">
        <v>421</v>
      </c>
      <c r="D5" s="327"/>
      <c r="E5" s="327"/>
      <c r="F5" s="327"/>
    </row>
    <row r="9" spans="1:6" ht="12">
      <c r="A9" s="328" t="s">
        <v>449</v>
      </c>
      <c r="B9" s="324"/>
      <c r="C9" s="328" t="s">
        <v>440</v>
      </c>
      <c r="D9" s="324"/>
      <c r="E9" s="328" t="s">
        <v>441</v>
      </c>
      <c r="F9" s="324"/>
    </row>
    <row r="10" spans="1:6" ht="12">
      <c r="A10" s="329" t="s">
        <v>439</v>
      </c>
      <c r="B10" s="326"/>
      <c r="C10" s="329" t="s">
        <v>418</v>
      </c>
      <c r="D10" s="324"/>
      <c r="E10" s="329" t="s">
        <v>416</v>
      </c>
      <c r="F10" s="326"/>
    </row>
    <row r="11" spans="1:6" ht="12">
      <c r="A11" s="329" t="s">
        <v>417</v>
      </c>
      <c r="B11" s="326"/>
      <c r="C11" s="329" t="s">
        <v>450</v>
      </c>
      <c r="D11" s="324"/>
      <c r="E11" s="329" t="s">
        <v>417</v>
      </c>
      <c r="F11" s="326"/>
    </row>
    <row r="12" spans="1:6" ht="12">
      <c r="A12" s="330"/>
      <c r="B12" s="327"/>
      <c r="C12" s="329" t="s">
        <v>459</v>
      </c>
      <c r="D12" s="327"/>
      <c r="E12" s="330"/>
      <c r="F12" s="327"/>
    </row>
    <row r="13" spans="1:6" ht="12">
      <c r="A13" s="330"/>
      <c r="B13" s="327"/>
      <c r="C13" s="329" t="s">
        <v>421</v>
      </c>
      <c r="D13" s="327"/>
      <c r="E13" s="327"/>
      <c r="F13" s="327"/>
    </row>
    <row r="14" spans="1:6">
      <c r="A14" s="331"/>
      <c r="C14" s="330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aghUmiXwtOIRhlzX137yjuahUeA8z1pTSWjEIAFucvc=</DigestValue>
    </Reference>
    <Reference Type="http://www.w3.org/2000/09/xmldsig#Object" URI="#idOfficeObject">
      <DigestMethod Algorithm="http://www.w3.org/2001/04/xmlenc#sha256"/>
      <DigestValue>B/jlkdce+9kNeCaH+d9eG3ZGt28zLN64pvMr4vJLj9M=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tnALe4TMVMIPPUkLPnhDxJSqSQI8GKqhruIW2XLZ39Y=</DigestValue>
    </Reference>
  </SignedInfo>
  <SignatureValue>z7R8zNpEs2/TOshOTWGVggOYQVwtmc4tQ9vzW+KKAt8/1QGASWPMk672HGGuaZZ95lFo7ddXAsaT
o3CIgEdtPHE68w+0O1zV/aeNAhDUw8P7i0VvkhKLr/OG3e7b5Audk72W8d5P/hjsv7/pXcABWPfH
wkAuGKxeepNXE6eXX6mPMycKrZm91jKYwJCJbm67IZl2KlS5opHtIeZ5Tz4bEVmExlEPZ+2aSvJE
tQodhLdn8hdo81gsfRZmoQCruPfZaigmpEA/we5jfX7VcZwfYAuJMT9a89vEqH4nCm5PhZn3oGl9
81gNRRQusiLHqQJscX6HAo4+mjlrEhhQ+T+m6A==</SignatureValue>
  <KeyInfo>
    <X509Data>
      <X509Certificate>MIIIDDCCBfSgAwIBAgIIGQYHOqC9lH8wDQYJKoZIhvcNAQELBQAwWzEXMBUGA1UEBRMOUlVDIDgwMDUwMTcyLTExGjAYBgNVBAMTEUNBLURPQ1VNRU5UQSBTLkEuMRcwFQYDVQQKEw5ET0NVTUVOVEEgUy5BLjELMAkGA1UEBhMCUFkwHhcNMTkwNDExMTkyODQ1WhcNMjEwNDEwMTkzODQ1WjCBnzELMAkGA1UEBhMCUFkxFDASBgNVBAQMC0tFTVBFUiBBQkVEMRIwEAYDVQQFEwlDSTMyNTk2NjIxFjAUBgNVBCoMDUFORFJFUyBORVNTSU0xFzAVBgNVBAoMDlBFUlNPTkEgRklTSUNBMREwDwYDVQQLDAhGSVJNQSBGMjEiMCAGA1UEAwwZQU5EUkVTIE5FU1NJTSBLRU1QRVIgQUJFRDCCASIwDQYJKoZIhvcNAQEBBQADggEPADCCAQoCggEBAOBkq1NYcS2EZeXKWA8PS4hGKElC0Byja0egsewBsfruYrp6Eolw18AoX0m7KundhkPsh1L34YZHIKZI3KRalLfUonvD7LQ8rqYPuloHoEAGw6evfnC1omD1Tco7YCtPVNM/FOa4g3UxhJ5cbHCuAuKVaVOrwzW4xzwItrvsMMRpnnvp39RJ1zJyVUs4CVmWl7LO0ZaxgB53g9IWRms5d3k5S9lEdz5scLS8ZqWEsidZTn2iRl4pPIDEJdyIf9WlOTxHMl6x359jOQTYcdansGtjj9xE5584o43Ke4ZN72Mlk76J7uMk873HKnDfNNS1VzNMSvKJgxvsLrWBqcqEsD8CAwEAAaOCA40wggOJMAwGA1UdEwEB/wQCMAAwDgYDVR0PAQH/BAQDAgXgMCoGA1UdJQEB/wQgMB4GCCsGAQUFBwMBBggrBgEFBQcDAgYIKwYBBQUHAwQwHQYDVR0OBBYEFFgh7ZVww4/YlZPKABgdiYaqe5I1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m4NbqRakG+lnmNs+L5e3fB6lvYb+SqjT5X/eFHdBoiZ+hHHDNX1Z48CQ2AKVG/kCLP7WwYqxvok8/ymRWP4mTfmDwDKhtKhIVKI5wFcCSxO1fD/eUG0CGgJeAV4zblSXVmS7KIbAeBPggTMDB2rs+xLzKCxjX7AR5fnunEsxK8BQPZtmiu2ngVPVN3tWJDw16lc0No9M3R/C8VjTe71QU37HlBi/Q1H3FV4j6RrBrfRW9EQKqqPOGl33VaDRPAKfB7p7B7lpFVkXiS9vwSSD0eckWSxplBrt1RE2kMIAd9tSkErO6JgYOIfYLPBlbJ8SoVb21WRB96feCTJkqlIfZCTqKYkSowr2VhMuGh/TeXwxYXBJjreXzLRLY0nRtXRCPt7J2ig5K/qUst2/CR1Y1T+oOVhfSdhAffar/d8FdRazt3DyIoYjpI4pEZYnDp7CfNAI/qvmWt5+PbDHokb+GgjM3XrIfQuTlSPmsk6ZIFtSGkDwXzNUkzfe01nXxsbjsS8hnrn6/UiftvPOB6iaiwNfsLayex/SR3O5RCGg18w10/RNMrvNqK+qub8vNvbjbTrJPWv2j/fdajqgr9WSq94a6XsHfTHpEVdnxeMf+RGORIX+3T4lbYH60kM10SOtlRKH0qpZzgm/Gq6+P8CdFw/GljiYA2ymR6q4EaW1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6L+wOtlcXa3oxNVKo7q5w3Vzb0zFAk51uPcJbkNho6Y=</DigestValue>
      </Reference>
      <Reference URI="/xl/calcChain.xml?ContentType=application/vnd.openxmlformats-officedocument.spreadsheetml.calcChain+xml">
        <DigestMethod Algorithm="http://www.w3.org/2001/04/xmlenc#sha256"/>
        <DigestValue>9DZdZrkXDi/knrR9ThjFKPn9Jejp2lP47ICTW0Jk6zs=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NpFQSt9rZAM209551FfGeOjxT3iV84Nhw+ipV8wua4U=</DigestValue>
      </Reference>
      <Reference URI="/xl/drawings/drawing4.xml?ContentType=application/vnd.openxmlformats-officedocument.drawing+xml">
        <DigestMethod Algorithm="http://www.w3.org/2001/04/xmlenc#sha256"/>
        <DigestValue>S4EtK7HLPrHjCF75+OJzrgpO3R9ziGZ1sSbykFzSRB4=</DigestValue>
      </Reference>
      <Reference URI="/xl/drawings/drawing5.xml?ContentType=application/vnd.openxmlformats-officedocument.drawing+xml">
        <DigestMethod Algorithm="http://www.w3.org/2001/04/xmlenc#sha256"/>
        <DigestValue>pbn03Okjwcd/gp6To3oq31v37+X6iqx4dWHaz5SswBo=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YPoxUJi7QNGuBnp0YDxu47BsDDaOGy6GVX5s+5erXiU=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urUzKpJUbsTcuhiQX41L4pZmbIIryVRrtYYjg0VFDsA=</DigestValue>
      </Reference>
      <Reference URI="/xl/media/image2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pbGIIWqcF4qV6RvIDyrGmXj87+xFOptymIBpo3BCXLY=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iLKyL+o6dqt1fQmgxRh1UR3nVnwz9EGjStZAbYAjNDs=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dyX4WTKBulalVliUNxshX45lfGJi9sFek/7x3oIC9Eg=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bemCX1xyONQ4+tQg+XpsWJH3xq8/cybrP6f2QSDNhv0=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9bd64LBvapTP7HrUOzrl27psisSRlU6Wxc07Pz0Vy/E=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88/nrkFCugf+bVAcsDdsXVrnyXeA7yOrResIB575NV4=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KrzcWRVcp7OsyQY9WxEKIXR9NxD7O0NHsNMf/ua+0H8=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88/nrkFCugf+bVAcsDdsXVrnyXeA7yOrResIB575NV4=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NWroKTdO/XNjQLeUONEog4iPRNucLN7PSrJOeAwI+vA=</DigestValue>
      </Reference>
      <Reference URI="/xl/styles.xml?ContentType=application/vnd.openxmlformats-officedocument.spreadsheetml.styles+xml">
        <DigestMethod Algorithm="http://www.w3.org/2001/04/xmlenc#sha256"/>
        <DigestValue>/ufGIaGPG+Qeez+dEhAaD3+UwbI5kL69TGjPo+xqlP4=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H86cTM7joR4PWAXWbyq4TXHnM5Nr32SpqWqVS9zk+3o=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PbUdHje5Rm4GZ320WvgMLxFTLTux96INn5iRrc345z8=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+gylRfDOb+NvM1fMz8HeHgORqmOXHkyYnvHIuT/uAjE=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qNp9hSQUs6xBIWK6vjNi7UooezKdWNOJCipkzV6z8F8=</DigestValue>
      </Reference>
      <Reference URI="/xl/worksheets/sheet10.xml?ContentType=application/vnd.openxmlformats-officedocument.spreadsheetml.worksheet+xml">
        <DigestMethod Algorithm="http://www.w3.org/2001/04/xmlenc#sha256"/>
        <DigestValue>1zjNA+3t05noTv1ErmwqgVcOt+imeH/1EWvjHRsE9kM=</DigestValue>
      </Reference>
      <Reference URI="/xl/worksheets/sheet11.xml?ContentType=application/vnd.openxmlformats-officedocument.spreadsheetml.worksheet+xml">
        <DigestMethod Algorithm="http://www.w3.org/2001/04/xmlenc#sha256"/>
        <DigestValue>GvjShDwjI7uaHVJvaN1+zqjfbmhqfyaCDs9W+TXshSk=</DigestValue>
      </Reference>
      <Reference URI="/xl/worksheets/sheet12.xml?ContentType=application/vnd.openxmlformats-officedocument.spreadsheetml.worksheet+xml">
        <DigestMethod Algorithm="http://www.w3.org/2001/04/xmlenc#sha256"/>
        <DigestValue>RLw3SWo9S6d9HT2K7WZajsmLKfE761kI/aIXNuLbDtU=</DigestValue>
      </Reference>
      <Reference URI="/xl/worksheets/sheet13.xml?ContentType=application/vnd.openxmlformats-officedocument.spreadsheetml.worksheet+xml">
        <DigestMethod Algorithm="http://www.w3.org/2001/04/xmlenc#sha256"/>
        <DigestValue>12KZKAZT5lBAWKjOcvC8K/XhiuAl8GskFTne66/AbPs=</DigestValue>
      </Reference>
      <Reference URI="/xl/worksheets/sheet14.xml?ContentType=application/vnd.openxmlformats-officedocument.spreadsheetml.worksheet+xml">
        <DigestMethod Algorithm="http://www.w3.org/2001/04/xmlenc#sha256"/>
        <DigestValue>Cqsh7Pz6D0TOEf98qqM/ycwRYBu3txkEI6GmbWbCRe4=</DigestValue>
      </Reference>
      <Reference URI="/xl/worksheets/sheet15.xml?ContentType=application/vnd.openxmlformats-officedocument.spreadsheetml.worksheet+xml">
        <DigestMethod Algorithm="http://www.w3.org/2001/04/xmlenc#sha256"/>
        <DigestValue>E+aHdVzj73LbINvQim6fViOf/Sk2dacQ3bme4I5vPsM=</DigestValue>
      </Reference>
      <Reference URI="/xl/worksheets/sheet16.xml?ContentType=application/vnd.openxmlformats-officedocument.spreadsheetml.worksheet+xml">
        <DigestMethod Algorithm="http://www.w3.org/2001/04/xmlenc#sha256"/>
        <DigestValue>aeN579yqcgZ0C/aHAD5pmqTFFhMTObYGna7DsuiXnPM=</DigestValue>
      </Reference>
      <Reference URI="/xl/worksheets/sheet17.xml?ContentType=application/vnd.openxmlformats-officedocument.spreadsheetml.worksheet+xml">
        <DigestMethod Algorithm="http://www.w3.org/2001/04/xmlenc#sha256"/>
        <DigestValue>QCrRcLEJqeHVwop9bupNbIGqPPjcL7vbycEup0dNq90=</DigestValue>
      </Reference>
      <Reference URI="/xl/worksheets/sheet18.xml?ContentType=application/vnd.openxmlformats-officedocument.spreadsheetml.worksheet+xml">
        <DigestMethod Algorithm="http://www.w3.org/2001/04/xmlenc#sha256"/>
        <DigestValue>wuLb3YZosUi8OcSzlVFN+r12cPNoP8hdX8AwHFF03jM=</DigestValue>
      </Reference>
      <Reference URI="/xl/worksheets/sheet19.xml?ContentType=application/vnd.openxmlformats-officedocument.spreadsheetml.worksheet+xml">
        <DigestMethod Algorithm="http://www.w3.org/2001/04/xmlenc#sha256"/>
        <DigestValue>qkEgYTR0T8vjZEOw/6Bg0p3ZfL93tmF9J4wBXmH/1Fk=</DigestValue>
      </Reference>
      <Reference URI="/xl/worksheets/sheet2.xml?ContentType=application/vnd.openxmlformats-officedocument.spreadsheetml.worksheet+xml">
        <DigestMethod Algorithm="http://www.w3.org/2001/04/xmlenc#sha256"/>
        <DigestValue>T9oWHs04cuodp23qnOfwQgRkX7EHveZXWNDZAsBnv+c=</DigestValue>
      </Reference>
      <Reference URI="/xl/worksheets/sheet20.xml?ContentType=application/vnd.openxmlformats-officedocument.spreadsheetml.worksheet+xml">
        <DigestMethod Algorithm="http://www.w3.org/2001/04/xmlenc#sha256"/>
        <DigestValue>shORFSibvpZzL1xtce+MHt/9uGT3Un1Euo9VEpQYYRk=</DigestValue>
      </Reference>
      <Reference URI="/xl/worksheets/sheet3.xml?ContentType=application/vnd.openxmlformats-officedocument.spreadsheetml.worksheet+xml">
        <DigestMethod Algorithm="http://www.w3.org/2001/04/xmlenc#sha256"/>
        <DigestValue>iFy/PB+iwlzAnlqRQ7NB7Wmmggf250FJStrUoLu+39g=</DigestValue>
      </Reference>
      <Reference URI="/xl/worksheets/sheet4.xml?ContentType=application/vnd.openxmlformats-officedocument.spreadsheetml.worksheet+xml">
        <DigestMethod Algorithm="http://www.w3.org/2001/04/xmlenc#sha256"/>
        <DigestValue>zw3SBj/32RRwRSqsIHtiSlUSoTjb6CUOfHrQpt1Xt0g=</DigestValue>
      </Reference>
      <Reference URI="/xl/worksheets/sheet5.xml?ContentType=application/vnd.openxmlformats-officedocument.spreadsheetml.worksheet+xml">
        <DigestMethod Algorithm="http://www.w3.org/2001/04/xmlenc#sha256"/>
        <DigestValue>1c3Ops3RIQc720DcI6yejydEmF1312i1Y8D08Njm/Bo=</DigestValue>
      </Reference>
      <Reference URI="/xl/worksheets/sheet6.xml?ContentType=application/vnd.openxmlformats-officedocument.spreadsheetml.worksheet+xml">
        <DigestMethod Algorithm="http://www.w3.org/2001/04/xmlenc#sha256"/>
        <DigestValue>+I9np/h83fyrewone5PvikYQizUuXA35kNGZKQGJdCE=</DigestValue>
      </Reference>
      <Reference URI="/xl/worksheets/sheet7.xml?ContentType=application/vnd.openxmlformats-officedocument.spreadsheetml.worksheet+xml">
        <DigestMethod Algorithm="http://www.w3.org/2001/04/xmlenc#sha256"/>
        <DigestValue>LAGFvqFd6d/hiW468ob2HaVfkGn9ctusvUvET856iRg=</DigestValue>
      </Reference>
      <Reference URI="/xl/worksheets/sheet8.xml?ContentType=application/vnd.openxmlformats-officedocument.spreadsheetml.worksheet+xml">
        <DigestMethod Algorithm="http://www.w3.org/2001/04/xmlenc#sha256"/>
        <DigestValue>LVw+32KU0ymfXN3jPp7Y6uXz8er9WnErZpSo5RXP4Q4=</DigestValue>
      </Reference>
      <Reference URI="/xl/worksheets/sheet9.xml?ContentType=application/vnd.openxmlformats-officedocument.spreadsheetml.worksheet+xml">
        <DigestMethod Algorithm="http://www.w3.org/2001/04/xmlenc#sha256"/>
        <DigestValue>FsZHwcu7DXR/mKI6ZtKyf9ZRRsmRcTT6ogRIECgZbDc=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2019-05-03T19:09:43Z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16.0.10730/14</OfficeVersion>
          <ApplicationVersion>16.0.10730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2019-05-03T19:09:43Z</xd:SigningTime>
          <xd:SigningCertificate>
            <xd:Cert>
              <xd:CertDigest>
                <DigestMethod Algorithm="http://www.w3.org/2001/04/xmlenc#sha256"/>
                <DigestValue>6tF0ESiRLauPs4gGnQb6X5ZVef8980+lzhxD7r4dRbw=</DigestValue>
              </xd:CertDigest>
              <xd:IssuerSerial>
                <X509IssuerName>C=PY, O=DOCUMENTA S.A., CN=CA-DOCUMENTA S.A., SERIALNUMBER=RUC 80050172-1</X509IssuerName>
                <X509SerialNumber>1803136649194738815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G</vt:lpstr>
      <vt:lpstr>Anexo F</vt:lpstr>
      <vt:lpstr>Anexo H</vt:lpstr>
      <vt:lpstr>Anexo I</vt:lpstr>
      <vt:lpstr>Anexo J</vt:lpstr>
      <vt:lpstr>Anexo 1</vt:lpstr>
      <vt:lpstr>Anexo 1 </vt:lpstr>
      <vt:lpstr>Hoja1</vt:lpstr>
      <vt:lpstr>ACCIONISTA</vt:lpstr>
      <vt:lpstr>fiema 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Andres Kemper</cp:lastModifiedBy>
  <cp:lastPrinted>2018-10-22T13:24:54Z</cp:lastPrinted>
  <dcterms:created xsi:type="dcterms:W3CDTF">1998-04-21T12:01:27Z</dcterms:created>
  <dcterms:modified xsi:type="dcterms:W3CDTF">2019-05-03T17:37:20Z</dcterms:modified>
</cp:coreProperties>
</file>